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Z:\Budget 25-26\FY26 System Office Templates\"/>
    </mc:Choice>
  </mc:AlternateContent>
  <xr:revisionPtr revIDLastSave="0" documentId="13_ncr:1_{8FF0173E-0768-4AC6-8E1E-39891B9BB026}" xr6:coauthVersionLast="36" xr6:coauthVersionMax="47" xr10:uidLastSave="{00000000-0000-0000-0000-000000000000}"/>
  <bookViews>
    <workbookView xWindow="0" yWindow="0" windowWidth="28800" windowHeight="12225" tabRatio="217" xr2:uid="{00000000-000D-0000-FFFF-FFFF00000000}"/>
  </bookViews>
  <sheets>
    <sheet name="BOR-13" sheetId="1" r:id="rId1"/>
    <sheet name="BOR-13A" sheetId="2" r:id="rId2"/>
    <sheet name="BOR 13B" sheetId="3" r:id="rId3"/>
  </sheets>
  <definedNames>
    <definedName name="_xlnm.Print_Area" localSheetId="0">'BOR-13'!$A$1:$G$37</definedName>
  </definedNames>
  <calcPr calcId="191029"/>
</workbook>
</file>

<file path=xl/calcChain.xml><?xml version="1.0" encoding="utf-8"?>
<calcChain xmlns="http://schemas.openxmlformats.org/spreadsheetml/2006/main">
  <c r="H63" i="2" l="1"/>
  <c r="B34" i="3" l="1"/>
  <c r="F93" i="2"/>
  <c r="E93" i="2"/>
  <c r="C93" i="2"/>
  <c r="B93" i="2"/>
  <c r="I93" i="2"/>
  <c r="F89" i="2"/>
  <c r="E89" i="2"/>
  <c r="C89" i="2"/>
  <c r="C95" i="2" s="1"/>
  <c r="B89" i="2"/>
  <c r="B95" i="2" s="1"/>
  <c r="F83" i="2"/>
  <c r="E83" i="2"/>
  <c r="C83" i="2"/>
  <c r="B83" i="2"/>
  <c r="F78" i="2"/>
  <c r="E78" i="2"/>
  <c r="C78" i="2"/>
  <c r="B78" i="2"/>
  <c r="G63" i="2"/>
  <c r="G61" i="2"/>
  <c r="F61" i="2"/>
  <c r="F63" i="2" s="1"/>
  <c r="E61" i="2"/>
  <c r="E63" i="2" s="1"/>
  <c r="D61" i="2"/>
  <c r="D63" i="2" s="1"/>
  <c r="C61" i="2"/>
  <c r="B61" i="2"/>
  <c r="G57" i="2"/>
  <c r="F57" i="2"/>
  <c r="E57" i="2"/>
  <c r="D57" i="2"/>
  <c r="C57" i="2"/>
  <c r="B57" i="2"/>
  <c r="B63" i="2" s="1"/>
  <c r="G51" i="2"/>
  <c r="F51" i="2"/>
  <c r="E51" i="2"/>
  <c r="D51" i="2"/>
  <c r="C51" i="2"/>
  <c r="B51" i="2"/>
  <c r="G46" i="2"/>
  <c r="F46" i="2"/>
  <c r="E46" i="2"/>
  <c r="D46" i="2"/>
  <c r="C46" i="2"/>
  <c r="C63" i="2" s="1"/>
  <c r="B46" i="2"/>
  <c r="E31" i="2"/>
  <c r="D31" i="2"/>
  <c r="G29" i="2"/>
  <c r="F29" i="2"/>
  <c r="E29" i="2"/>
  <c r="D29" i="2"/>
  <c r="C29" i="2"/>
  <c r="B29" i="2"/>
  <c r="G25" i="2"/>
  <c r="F25" i="2"/>
  <c r="E25" i="2"/>
  <c r="D25" i="2"/>
  <c r="C25" i="2"/>
  <c r="B25" i="2"/>
  <c r="G19" i="2"/>
  <c r="F19" i="2"/>
  <c r="E19" i="2"/>
  <c r="D19" i="2"/>
  <c r="C19" i="2"/>
  <c r="B19" i="2"/>
  <c r="G14" i="2"/>
  <c r="G31" i="2" s="1"/>
  <c r="F14" i="2"/>
  <c r="F31" i="2" s="1"/>
  <c r="E14" i="2"/>
  <c r="D14" i="2"/>
  <c r="C14" i="2"/>
  <c r="C31" i="2" s="1"/>
  <c r="B14" i="2"/>
  <c r="B31" i="2" s="1"/>
  <c r="D34" i="1"/>
  <c r="C34" i="1"/>
  <c r="E34" i="1"/>
  <c r="I95" i="2" l="1"/>
  <c r="E95" i="2"/>
  <c r="F95" i="2"/>
  <c r="I31" i="2"/>
  <c r="I63" i="2"/>
  <c r="J31" i="2"/>
  <c r="H93" i="2"/>
  <c r="J63" i="2"/>
  <c r="H31" i="2"/>
  <c r="D95" i="2" l="1"/>
  <c r="H95" i="2"/>
  <c r="G95" i="2"/>
  <c r="J95" i="2"/>
</calcChain>
</file>

<file path=xl/sharedStrings.xml><?xml version="1.0" encoding="utf-8"?>
<sst xmlns="http://schemas.openxmlformats.org/spreadsheetml/2006/main" count="332" uniqueCount="131">
  <si>
    <t>REVENUE</t>
  </si>
  <si>
    <t>PRIOR YEAR</t>
  </si>
  <si>
    <t>OPERATING</t>
  </si>
  <si>
    <t>Give the Legal Citation Authorizing These</t>
  </si>
  <si>
    <t>ACTUAL</t>
  </si>
  <si>
    <t>REQUEST</t>
  </si>
  <si>
    <t>Funds and Describe Fully Their Purpose and Use.</t>
  </si>
  <si>
    <t xml:space="preserve">TOTALS </t>
  </si>
  <si>
    <t>Page _____</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</si>
  <si>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</si>
  <si>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</si>
  <si>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</si>
  <si>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</si>
  <si>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</si>
  <si>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</si>
  <si>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</si>
  <si>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</si>
  <si>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</si>
  <si>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</si>
  <si>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</si>
  <si>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</si>
  <si>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</si>
  <si>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</si>
  <si>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</si>
  <si>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</si>
  <si>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</si>
  <si>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</si>
  <si>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</si>
  <si>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</si>
  <si>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</si>
  <si>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</si>
  <si>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</si>
  <si>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</si>
  <si>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</si>
  <si>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</si>
  <si>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</si>
  <si>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</si>
  <si>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</si>
  <si>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</si>
  <si>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</si>
  <si>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</si>
  <si>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</si>
  <si>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4-3</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</si>
  <si>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</si>
  <si>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</si>
  <si>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</si>
  <si>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</si>
  <si>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</si>
  <si>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</si>
  <si>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</si>
  <si>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</si>
  <si>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</si>
  <si>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</si>
  <si>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</si>
  <si>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</si>
  <si>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</si>
  <si>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</si>
  <si>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</si>
  <si>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</si>
  <si>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</si>
  <si>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</si>
  <si>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</si>
  <si>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</si>
  <si>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</si>
  <si>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</si>
  <si>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</si>
  <si>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</si>
  <si>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</si>
  <si>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</si>
  <si>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</si>
  <si>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</si>
  <si>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</si>
  <si>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</si>
  <si>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</si>
  <si>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</si>
  <si>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</si>
  <si>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</si>
  <si>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</si>
  <si>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</si>
  <si>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</si>
  <si>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</si>
  <si>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</si>
  <si>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</si>
  <si>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</si>
  <si>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</si>
  <si>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</si>
  <si>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</si>
  <si>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</si>
  <si>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</si>
  <si>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</si>
  <si>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 xml:space="preserve"> Student Fees:</t>
  </si>
  <si>
    <r>
      <t xml:space="preserve">NOTE: </t>
    </r>
    <r>
      <rPr>
        <sz val="10"/>
        <color rgb="FF000000"/>
        <rFont val="Arial"/>
        <family val="2"/>
      </rPr>
      <t>Each individual fee with a means of financing other than State General Fund Direct must be listed separately.</t>
    </r>
  </si>
  <si>
    <t>FY 2024-2025</t>
  </si>
  <si>
    <t>FY 2025-2026</t>
  </si>
  <si>
    <t>University of Louisiana Monroe</t>
  </si>
  <si>
    <t>Constitution Article 7, Section 2.1 1995, Act 955 2000 Reg Session, Act 1117 2001 Reg Session, Act 915 2008 Regular Session, Act 313 2009 Reg Session, Act 1171 2010 Regular Session, Act 741 2010 Reg, Act 418 2011 Reg Session, Act 790 2024 Regular Session.</t>
  </si>
  <si>
    <t>LARS 17:3351(b) (i) Approved by management board</t>
  </si>
  <si>
    <t xml:space="preserve">LRS17:3351.9(A) Promote academic excellence. </t>
  </si>
  <si>
    <t>LRS17:3351(A) (5) (d) (i) Enhancement of Instructional Programs</t>
  </si>
  <si>
    <t>12814</t>
  </si>
  <si>
    <t>12815</t>
  </si>
  <si>
    <t xml:space="preserve">   Late Fees</t>
  </si>
  <si>
    <t xml:space="preserve">ULS Bylaws Part II C-IV-A/ULS policy  S II.I C-l.  </t>
  </si>
  <si>
    <t xml:space="preserve">  Application Fees</t>
  </si>
  <si>
    <t>Authority granted by Management boards ULS Bylaws Part II C-IV S5 (B)Charged to Students seeking admission to the university- used to defray cost of processing</t>
  </si>
  <si>
    <t xml:space="preserve">  Enhancement fees</t>
  </si>
  <si>
    <t>Authority granted by Management board PPM C-IV S (R) Used to enhance professional pharmacy and health sciences programs</t>
  </si>
  <si>
    <t xml:space="preserve">  Course related class fees</t>
  </si>
  <si>
    <t>Authority granted by Management board Part IIC-IV S (R) Fees used for additional materials, supplies for specialized classes and/or labs.</t>
  </si>
  <si>
    <t>FY 2026-2027</t>
  </si>
  <si>
    <t xml:space="preserve"> </t>
  </si>
  <si>
    <t xml:space="preserve">  </t>
  </si>
  <si>
    <t>General</t>
  </si>
  <si>
    <t>Non</t>
  </si>
  <si>
    <t>Academic</t>
  </si>
  <si>
    <t>Registration</t>
  </si>
  <si>
    <t>Resident</t>
  </si>
  <si>
    <t>Excellence</t>
  </si>
  <si>
    <t xml:space="preserve">Operational </t>
  </si>
  <si>
    <t xml:space="preserve">Application </t>
  </si>
  <si>
    <t>Late</t>
  </si>
  <si>
    <t>Fee</t>
  </si>
  <si>
    <t>Fees</t>
  </si>
  <si>
    <t>Enhancement</t>
  </si>
  <si>
    <t>Course</t>
  </si>
  <si>
    <t>Total</t>
  </si>
  <si>
    <t>Related Fees</t>
  </si>
  <si>
    <t>13A</t>
  </si>
  <si>
    <t xml:space="preserve">   Application Fees</t>
  </si>
  <si>
    <t xml:space="preserve">   Enhancement fees</t>
  </si>
  <si>
    <t xml:space="preserve">   Course related class/lab fees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</si>
</sst>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10"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
      <sz val="9"/>
      <color indexed="8"/>
      <name val="Arial"/>
      <family val="2"/>
    </font>
  </fonts>
  <fills count="3">
    <fill>
      <patternFill patternType="none"/>
    </fill>
    <fill>
      <patternFill patternType="gray125"/>
    </fill>
    <fill>
      <patternFill patternType="solid">
        <fgColor rgb="FFFFFF00"/>
        <bgColor indexed="64"/>
      </patternFill>
    </fill>
  </fills>
  <borders count="19">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thin">
        <color indexed="8"/>
      </bottom>
      <diagonal/>
    </border>
  </borders>
  <cellStyleXfs count="1">
    <xf numFmtId="0" fontId="0" fillId="0" borderId="0"/>
  </cellStyleXfs>
  <cellXfs count="91">
    <xf numFmtId="0" fontId="0" fillId="0" borderId="0" xfId="0"/>
    <xf numFmtId="0" fontId="1" fillId="0" borderId="0" xfId="0" applyFont="1"/>
    <xf numFmtId="0" fontId="2" fillId="0" borderId="0" xfId="0" quotePrefix="1" applyFont="1" applyAlignment="1">
      <alignment horizontal="left"/>
    </xf>
    <xf numFmtId="0" fontId="1" fillId="0" borderId="5" xfId="0" applyFont="1" applyBorder="1"/>
    <xf numFmtId="0" fontId="1" fillId="0" borderId="5" xfId="0" applyFont="1" applyBorder="1" applyAlignment="1">
      <alignment horizontal="right"/>
    </xf>
    <xf numFmtId="5" fontId="1" fillId="0" borderId="6" xfId="0" applyNumberFormat="1" applyFont="1" applyBorder="1" applyProtection="1">
      <protection locked="0"/>
    </xf>
    <xf numFmtId="0" fontId="1" fillId="0" borderId="6" xfId="0" applyFont="1" applyBorder="1" applyProtection="1">
      <protection locked="0"/>
    </xf>
    <xf numFmtId="0" fontId="2" fillId="0" borderId="0" xfId="0" applyFont="1"/>
    <xf numFmtId="0" fontId="1" fillId="0" borderId="0" xfId="0" applyFont="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4" fillId="0" borderId="0" xfId="0" applyFont="1"/>
    <xf numFmtId="0" fontId="4" fillId="0" borderId="0" xfId="0" applyFont="1" applyAlignment="1">
      <alignment horizontal="right"/>
    </xf>
    <xf numFmtId="0" fontId="4" fillId="0" borderId="12" xfId="0" applyFont="1" applyBorder="1"/>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Fill="1" applyBorder="1" applyAlignment="1" applyProtection="1">
      <alignment wrapText="1"/>
      <protection locked="0"/>
    </xf>
    <xf numFmtId="0" fontId="9" fillId="0" borderId="6" xfId="0" applyFont="1" applyBorder="1" applyProtection="1">
      <protection locked="0"/>
    </xf>
    <xf numFmtId="0" fontId="9" fillId="0" borderId="6" xfId="0" applyFont="1" applyBorder="1" applyAlignment="1" applyProtection="1">
      <alignment wrapText="1"/>
      <protection locked="0"/>
    </xf>
    <xf numFmtId="6" fontId="1" fillId="0" borderId="6" xfId="0" applyNumberFormat="1" applyFont="1" applyFill="1" applyBorder="1" applyProtection="1">
      <protection locked="0"/>
    </xf>
    <xf numFmtId="6" fontId="1" fillId="0" borderId="6" xfId="0" quotePrefix="1" applyNumberFormat="1" applyFont="1" applyFill="1" applyBorder="1" applyAlignment="1" applyProtection="1">
      <alignment horizontal="right"/>
      <protection locked="0"/>
    </xf>
    <xf numFmtId="6" fontId="1" fillId="0" borderId="6" xfId="0" quotePrefix="1" applyNumberFormat="1" applyFont="1" applyBorder="1" applyAlignment="1" applyProtection="1">
      <alignment horizontal="right"/>
      <protection locked="0"/>
    </xf>
    <xf numFmtId="16" fontId="1" fillId="0" borderId="6" xfId="0" quotePrefix="1" applyNumberFormat="1" applyFont="1" applyFill="1" applyBorder="1" applyAlignment="1" applyProtection="1">
      <alignment horizontal="right"/>
      <protection locked="0"/>
    </xf>
    <xf numFmtId="0" fontId="9" fillId="0" borderId="6" xfId="0" applyFont="1" applyFill="1" applyBorder="1" applyProtection="1">
      <protection locked="0"/>
    </xf>
    <xf numFmtId="0" fontId="1" fillId="0" borderId="6" xfId="0" quotePrefix="1" applyFont="1" applyFill="1" applyBorder="1" applyAlignment="1" applyProtection="1">
      <alignment horizontal="right"/>
      <protection locked="0"/>
    </xf>
    <xf numFmtId="0" fontId="9" fillId="0" borderId="6" xfId="0" applyFont="1" applyFill="1" applyBorder="1" applyAlignment="1" applyProtection="1">
      <alignment wrapText="1"/>
      <protection locked="0"/>
    </xf>
    <xf numFmtId="0" fontId="1" fillId="2" borderId="1" xfId="0" applyFont="1" applyFill="1" applyBorder="1" applyProtection="1"/>
    <xf numFmtId="0" fontId="1" fillId="2" borderId="1" xfId="0" applyFont="1" applyFill="1" applyBorder="1" applyAlignment="1" applyProtection="1">
      <alignment horizontal="center"/>
    </xf>
    <xf numFmtId="0" fontId="3" fillId="2" borderId="1" xfId="0" applyFont="1" applyFill="1" applyBorder="1" applyAlignment="1" applyProtection="1">
      <alignment horizontal="center"/>
    </xf>
    <xf numFmtId="0" fontId="3" fillId="2" borderId="1" xfId="0" applyFont="1" applyFill="1" applyBorder="1" applyAlignment="1" applyProtection="1">
      <alignment horizontal="right"/>
    </xf>
    <xf numFmtId="0" fontId="2" fillId="2" borderId="2" xfId="0" applyFont="1" applyFill="1" applyBorder="1" applyAlignment="1" applyProtection="1">
      <alignment horizontal="center"/>
    </xf>
    <xf numFmtId="0" fontId="1" fillId="2" borderId="2" xfId="0" applyFont="1" applyFill="1" applyBorder="1" applyAlignment="1" applyProtection="1">
      <alignment horizontal="center"/>
    </xf>
    <xf numFmtId="0" fontId="3" fillId="2" borderId="2" xfId="0" applyFont="1" applyFill="1" applyBorder="1" applyAlignment="1" applyProtection="1">
      <alignment horizontal="center"/>
    </xf>
    <xf numFmtId="0" fontId="2" fillId="2" borderId="14" xfId="0" applyFont="1" applyFill="1" applyBorder="1" applyAlignment="1" applyProtection="1">
      <alignment horizontal="center"/>
    </xf>
    <xf numFmtId="0" fontId="2" fillId="0" borderId="3" xfId="0" applyFont="1" applyFill="1" applyBorder="1" applyProtection="1">
      <protection locked="0"/>
    </xf>
    <xf numFmtId="0" fontId="1" fillId="0" borderId="6" xfId="0" applyFont="1" applyFill="1" applyBorder="1" applyProtection="1"/>
    <xf numFmtId="0" fontId="1" fillId="0" borderId="6" xfId="0" applyFont="1" applyFill="1" applyBorder="1" applyAlignment="1" applyProtection="1">
      <alignment horizontal="right"/>
    </xf>
    <xf numFmtId="6" fontId="1" fillId="0" borderId="6" xfId="0" applyNumberFormat="1" applyFont="1" applyBorder="1" applyAlignment="1" applyProtection="1">
      <alignment horizontal="right"/>
      <protection locked="0"/>
    </xf>
    <xf numFmtId="0" fontId="1" fillId="0" borderId="6" xfId="0" applyFont="1" applyBorder="1" applyAlignment="1" applyProtection="1">
      <alignment horizontal="right"/>
      <protection locked="0"/>
    </xf>
    <xf numFmtId="6" fontId="1" fillId="0" borderId="6" xfId="0" applyNumberFormat="1" applyFont="1" applyFill="1" applyBorder="1" applyAlignment="1" applyProtection="1">
      <alignment horizontal="right"/>
      <protection locked="0"/>
    </xf>
    <xf numFmtId="0" fontId="1" fillId="0" borderId="6" xfId="0" applyFont="1" applyFill="1" applyBorder="1" applyAlignment="1" applyProtection="1">
      <alignment horizontal="right"/>
      <protection locked="0"/>
    </xf>
    <xf numFmtId="0" fontId="9" fillId="0" borderId="6" xfId="0" applyFont="1" applyFill="1" applyBorder="1" applyProtection="1"/>
    <xf numFmtId="0" fontId="1" fillId="0" borderId="6" xfId="0" applyFont="1" applyFill="1" applyBorder="1" applyProtection="1">
      <protection locked="0"/>
    </xf>
    <xf numFmtId="0" fontId="2" fillId="0" borderId="1" xfId="0" applyFont="1" applyBorder="1" applyProtection="1">
      <protection locked="0"/>
    </xf>
    <xf numFmtId="0" fontId="1" fillId="0" borderId="1" xfId="0" applyFont="1" applyFill="1" applyBorder="1" applyProtection="1"/>
    <xf numFmtId="0" fontId="1" fillId="0" borderId="15" xfId="0" applyFont="1" applyBorder="1"/>
    <xf numFmtId="0" fontId="1" fillId="0" borderId="16" xfId="0" applyFont="1" applyFill="1" applyBorder="1"/>
    <xf numFmtId="0" fontId="1" fillId="0" borderId="17" xfId="0" applyFont="1" applyFill="1" applyBorder="1"/>
    <xf numFmtId="0" fontId="1" fillId="0" borderId="18" xfId="0" applyFont="1" applyFill="1" applyBorder="1"/>
    <xf numFmtId="0" fontId="1" fillId="0" borderId="18" xfId="0" applyFont="1" applyFill="1" applyBorder="1" applyAlignment="1">
      <alignment horizontal="right"/>
    </xf>
    <xf numFmtId="0" fontId="1" fillId="0" borderId="4" xfId="0" applyFont="1" applyBorder="1" applyProtection="1"/>
    <xf numFmtId="0" fontId="2" fillId="0" borderId="13" xfId="0" applyFont="1" applyBorder="1" applyAlignment="1" applyProtection="1">
      <alignment horizontal="right"/>
    </xf>
    <xf numFmtId="5" fontId="1" fillId="0" borderId="3" xfId="0" applyNumberFormat="1" applyFont="1" applyBorder="1" applyProtection="1"/>
    <xf numFmtId="5" fontId="1" fillId="0" borderId="3" xfId="0" applyNumberFormat="1" applyFont="1" applyBorder="1" applyAlignment="1" applyProtection="1">
      <alignment horizontal="right"/>
    </xf>
    <xf numFmtId="16" fontId="1" fillId="0" borderId="3" xfId="0" quotePrefix="1" applyNumberFormat="1" applyFont="1" applyBorder="1" applyAlignment="1" applyProtection="1">
      <alignment horizontal="right"/>
      <protection locked="0"/>
    </xf>
    <xf numFmtId="0" fontId="2" fillId="2" borderId="7" xfId="0" applyFont="1" applyFill="1" applyBorder="1" applyAlignment="1" applyProtection="1">
      <alignment horizontal="centerContinuous"/>
    </xf>
    <xf numFmtId="0" fontId="2" fillId="2" borderId="8" xfId="0" applyFont="1" applyFill="1" applyBorder="1" applyAlignment="1" applyProtection="1">
      <alignment horizontal="centerContinuous"/>
    </xf>
    <xf numFmtId="0" fontId="2" fillId="2" borderId="9" xfId="0" applyFont="1" applyFill="1" applyBorder="1" applyAlignment="1" applyProtection="1">
      <alignment horizontal="centerContinuous"/>
    </xf>
    <xf numFmtId="0" fontId="1" fillId="2" borderId="2" xfId="0" applyFont="1" applyFill="1" applyBorder="1" applyProtection="1"/>
    <xf numFmtId="0" fontId="2" fillId="2" borderId="10" xfId="0" applyFont="1" applyFill="1" applyBorder="1" applyAlignment="1" applyProtection="1">
      <alignment horizontal="centerContinuous"/>
    </xf>
    <xf numFmtId="0" fontId="2" fillId="2" borderId="0" xfId="0" applyFont="1" applyFill="1" applyAlignment="1" applyProtection="1">
      <alignment horizontal="centerContinuous"/>
    </xf>
    <xf numFmtId="0" fontId="2" fillId="2" borderId="11" xfId="0" applyFont="1" applyFill="1" applyBorder="1" applyAlignment="1" applyProtection="1">
      <alignment horizontal="centerContinuous"/>
    </xf>
    <xf numFmtId="0" fontId="2" fillId="2" borderId="1" xfId="0" applyFont="1" applyFill="1" applyBorder="1" applyAlignment="1" applyProtection="1">
      <alignment horizontal="center"/>
    </xf>
    <xf numFmtId="0" fontId="2" fillId="2" borderId="1" xfId="0" applyFont="1" applyFill="1" applyBorder="1" applyAlignment="1" applyProtection="1">
      <alignment horizontal="center" wrapText="1"/>
    </xf>
    <xf numFmtId="0" fontId="2" fillId="2" borderId="2" xfId="0" applyFont="1" applyFill="1" applyBorder="1" applyAlignment="1" applyProtection="1">
      <alignment horizontal="center" wrapText="1"/>
    </xf>
    <xf numFmtId="0" fontId="2" fillId="0" borderId="6" xfId="0" applyFont="1" applyFill="1" applyBorder="1" applyProtection="1"/>
    <xf numFmtId="0" fontId="1" fillId="0" borderId="6" xfId="0" applyFont="1" applyBorder="1" applyProtection="1"/>
    <xf numFmtId="5" fontId="1" fillId="0" borderId="6" xfId="0" applyNumberFormat="1" applyFont="1" applyFill="1" applyBorder="1" applyProtection="1">
      <protection locked="0"/>
    </xf>
    <xf numFmtId="0" fontId="2" fillId="0" borderId="6" xfId="0" applyFont="1" applyBorder="1" applyProtection="1"/>
    <xf numFmtId="5" fontId="1" fillId="0" borderId="6" xfId="0" applyNumberFormat="1" applyFont="1" applyFill="1" applyBorder="1" applyProtection="1"/>
    <xf numFmtId="5" fontId="1" fillId="0" borderId="6" xfId="0" applyNumberFormat="1" applyFont="1" applyBorder="1" applyProtection="1"/>
    <xf numFmtId="0" fontId="2" fillId="0" borderId="0" xfId="0" applyFont="1" applyBorder="1" applyProtection="1"/>
    <xf numFmtId="5" fontId="1" fillId="0" borderId="0" xfId="0" applyNumberFormat="1" applyFont="1" applyBorder="1" applyProtection="1"/>
    <xf numFmtId="0" fontId="1" fillId="2" borderId="6" xfId="0" applyFont="1" applyFill="1" applyBorder="1" applyProtection="1"/>
    <xf numFmtId="5" fontId="1" fillId="2" borderId="6" xfId="0" applyNumberFormat="1" applyFont="1" applyFill="1" applyBorder="1" applyProtection="1"/>
    <xf numFmtId="0" fontId="2" fillId="0" borderId="1" xfId="0" applyFont="1" applyBorder="1" applyProtection="1"/>
    <xf numFmtId="5" fontId="1" fillId="0" borderId="7" xfId="0" applyNumberFormat="1" applyFont="1" applyBorder="1" applyProtection="1"/>
    <xf numFmtId="5" fontId="1" fillId="0" borderId="8" xfId="0" applyNumberFormat="1" applyFont="1" applyBorder="1" applyProtection="1"/>
    <xf numFmtId="5" fontId="1" fillId="0" borderId="9" xfId="0" applyNumberFormat="1" applyFont="1" applyBorder="1" applyProtection="1"/>
    <xf numFmtId="5" fontId="1" fillId="0" borderId="0" xfId="0" applyNumberFormat="1" applyFont="1" applyFill="1" applyBorder="1" applyProtection="1"/>
    <xf numFmtId="10" fontId="3" fillId="2" borderId="2" xfId="0" applyNumberFormat="1" applyFont="1" applyFill="1" applyBorder="1" applyAlignment="1" applyProtection="1">
      <alignment horizontal="center"/>
    </xf>
    <xf numFmtId="10" fontId="1" fillId="2" borderId="6" xfId="0" applyNumberFormat="1" applyFont="1" applyFill="1" applyBorder="1" applyProtection="1"/>
    <xf numFmtId="10" fontId="1" fillId="0" borderId="6" xfId="0" applyNumberFormat="1" applyFont="1" applyBorder="1" applyProtection="1">
      <protection locked="0"/>
    </xf>
    <xf numFmtId="10" fontId="1" fillId="0" borderId="6" xfId="0" applyNumberFormat="1" applyFont="1" applyFill="1" applyBorder="1" applyProtection="1">
      <protection locked="0"/>
    </xf>
    <xf numFmtId="10" fontId="1" fillId="0" borderId="6" xfId="0" applyNumberFormat="1" applyFont="1" applyFill="1" applyBorder="1" applyProtection="1"/>
    <xf numFmtId="10" fontId="1" fillId="0" borderId="3" xfId="0" applyNumberFormat="1" applyFont="1" applyBorder="1" applyProtection="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7"/>
  <sheetViews>
    <sheetView tabSelected="1" topLeftCell="A7" zoomScaleNormal="100" zoomScaleSheetLayoutView="100" workbookViewId="0">
      <selection activeCell="B19" sqref="B19"/>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14" t="s">
        <v>9</v>
      </c>
      <c r="B1" s="14"/>
      <c r="C1" s="14"/>
      <c r="D1" s="14"/>
      <c r="E1" s="14"/>
      <c r="F1" s="14"/>
      <c r="G1" s="14"/>
    </row>
    <row r="2" spans="1:7" ht="15" x14ac:dyDescent="0.2">
      <c r="A2" s="14" t="s">
        <v>10</v>
      </c>
      <c r="B2" s="14"/>
      <c r="C2" s="14"/>
      <c r="D2" s="15" t="s">
        <v>44</v>
      </c>
      <c r="E2" s="16" t="s">
        <v>94</v>
      </c>
      <c r="F2" s="16"/>
      <c r="G2" s="16"/>
    </row>
    <row r="3" spans="1:7" ht="15" x14ac:dyDescent="0.2">
      <c r="A3" s="14" t="s">
        <v>79</v>
      </c>
      <c r="B3" s="14"/>
      <c r="C3" s="14"/>
      <c r="E3" s="3"/>
      <c r="F3" s="3"/>
      <c r="G3" s="4"/>
    </row>
    <row r="4" spans="1:7" ht="12.95" customHeight="1" x14ac:dyDescent="0.2">
      <c r="A4" s="31"/>
      <c r="B4" s="32"/>
      <c r="C4" s="33" t="s">
        <v>92</v>
      </c>
      <c r="D4" s="33" t="s">
        <v>93</v>
      </c>
      <c r="E4" s="33" t="s">
        <v>109</v>
      </c>
      <c r="F4" s="34"/>
      <c r="G4" s="31"/>
    </row>
    <row r="5" spans="1:7" ht="12.95" customHeight="1" x14ac:dyDescent="0.2">
      <c r="A5" s="35"/>
      <c r="B5" s="36"/>
      <c r="C5" s="37" t="s">
        <v>1</v>
      </c>
      <c r="D5" s="37" t="s">
        <v>26</v>
      </c>
      <c r="E5" s="37" t="s">
        <v>29</v>
      </c>
      <c r="F5" s="37" t="s">
        <v>109</v>
      </c>
      <c r="G5" s="35" t="s">
        <v>31</v>
      </c>
    </row>
    <row r="6" spans="1:7" ht="12.95" customHeight="1" x14ac:dyDescent="0.2">
      <c r="A6" s="35" t="s">
        <v>29</v>
      </c>
      <c r="B6" s="35" t="s">
        <v>3</v>
      </c>
      <c r="C6" s="37" t="s">
        <v>4</v>
      </c>
      <c r="D6" s="37" t="s">
        <v>2</v>
      </c>
      <c r="E6" s="37" t="s">
        <v>5</v>
      </c>
      <c r="F6" s="37" t="s">
        <v>30</v>
      </c>
      <c r="G6" s="35" t="s">
        <v>32</v>
      </c>
    </row>
    <row r="7" spans="1:7" ht="18" customHeight="1" x14ac:dyDescent="0.2">
      <c r="A7" s="38" t="s">
        <v>28</v>
      </c>
      <c r="B7" s="35" t="s">
        <v>6</v>
      </c>
      <c r="C7" s="37" t="s">
        <v>0</v>
      </c>
      <c r="D7" s="37" t="s">
        <v>27</v>
      </c>
      <c r="E7" s="37" t="s">
        <v>0</v>
      </c>
      <c r="F7" s="37" t="s">
        <v>43</v>
      </c>
      <c r="G7" s="35" t="s">
        <v>33</v>
      </c>
    </row>
    <row r="8" spans="1:7" ht="15.95" customHeight="1" x14ac:dyDescent="0.2">
      <c r="A8" s="39" t="s">
        <v>90</v>
      </c>
      <c r="B8" s="40"/>
      <c r="C8" s="40"/>
      <c r="D8" s="40"/>
      <c r="E8" s="40"/>
      <c r="F8" s="41"/>
      <c r="G8" s="40"/>
    </row>
    <row r="9" spans="1:7" ht="63.75" x14ac:dyDescent="0.2">
      <c r="A9" s="6" t="s">
        <v>11</v>
      </c>
      <c r="B9" s="21" t="s">
        <v>95</v>
      </c>
      <c r="C9" s="24">
        <v>53222463</v>
      </c>
      <c r="D9" s="24">
        <v>57310116</v>
      </c>
      <c r="E9" s="24">
        <v>57310116</v>
      </c>
      <c r="F9" s="25" t="s">
        <v>99</v>
      </c>
      <c r="G9" s="27" t="s">
        <v>34</v>
      </c>
    </row>
    <row r="10" spans="1:7" x14ac:dyDescent="0.2">
      <c r="A10" s="6" t="s">
        <v>12</v>
      </c>
      <c r="B10" s="22" t="s">
        <v>96</v>
      </c>
      <c r="C10" s="9">
        <v>1270951</v>
      </c>
      <c r="D10" s="9">
        <v>1270951</v>
      </c>
      <c r="E10" s="9">
        <v>1270951</v>
      </c>
      <c r="F10" s="26" t="s">
        <v>100</v>
      </c>
      <c r="G10" s="10" t="s">
        <v>35</v>
      </c>
    </row>
    <row r="11" spans="1:7" x14ac:dyDescent="0.2">
      <c r="A11" s="6" t="s">
        <v>13</v>
      </c>
      <c r="B11" s="22" t="s">
        <v>97</v>
      </c>
      <c r="C11" s="9">
        <v>1650180</v>
      </c>
      <c r="D11" s="9">
        <v>1650180</v>
      </c>
      <c r="E11" s="9">
        <v>1650180</v>
      </c>
      <c r="F11" s="26" t="s">
        <v>99</v>
      </c>
      <c r="G11" s="11" t="s">
        <v>36</v>
      </c>
    </row>
    <row r="12" spans="1:7" ht="24" x14ac:dyDescent="0.2">
      <c r="A12" s="6" t="s">
        <v>14</v>
      </c>
      <c r="B12" s="23" t="s">
        <v>98</v>
      </c>
      <c r="C12" s="9">
        <v>825090</v>
      </c>
      <c r="D12" s="9">
        <v>825090</v>
      </c>
      <c r="E12" s="9">
        <v>825090</v>
      </c>
      <c r="F12" s="26" t="s">
        <v>99</v>
      </c>
      <c r="G12" s="10" t="s">
        <v>37</v>
      </c>
    </row>
    <row r="13" spans="1:7" ht="15.95" customHeight="1" x14ac:dyDescent="0.2">
      <c r="A13" s="6" t="s">
        <v>15</v>
      </c>
      <c r="B13" s="22"/>
      <c r="C13" s="9"/>
      <c r="D13" s="9"/>
      <c r="E13" s="9"/>
      <c r="F13" s="42"/>
      <c r="G13" s="43" t="s">
        <v>110</v>
      </c>
    </row>
    <row r="14" spans="1:7" ht="15.95" customHeight="1" x14ac:dyDescent="0.2">
      <c r="A14" s="6" t="s">
        <v>16</v>
      </c>
      <c r="B14" s="28"/>
      <c r="C14" s="9"/>
      <c r="D14" s="9"/>
      <c r="E14" s="9"/>
      <c r="F14" s="42"/>
      <c r="G14" s="43" t="s">
        <v>110</v>
      </c>
    </row>
    <row r="15" spans="1:7" ht="15.95" customHeight="1" x14ac:dyDescent="0.2">
      <c r="A15" s="6" t="s">
        <v>17</v>
      </c>
      <c r="B15" s="22"/>
      <c r="C15" s="9"/>
      <c r="D15" s="9"/>
      <c r="E15" s="9"/>
      <c r="F15" s="42"/>
      <c r="G15" s="43" t="s">
        <v>110</v>
      </c>
    </row>
    <row r="16" spans="1:7" ht="15.95" customHeight="1" x14ac:dyDescent="0.2">
      <c r="A16" s="6" t="s">
        <v>18</v>
      </c>
      <c r="B16" s="28"/>
      <c r="C16" s="24"/>
      <c r="D16" s="24"/>
      <c r="E16" s="24"/>
      <c r="F16" s="44"/>
      <c r="G16" s="45" t="s">
        <v>110</v>
      </c>
    </row>
    <row r="17" spans="1:7" ht="15.95" customHeight="1" x14ac:dyDescent="0.2">
      <c r="A17" s="12" t="s">
        <v>88</v>
      </c>
      <c r="B17" s="46"/>
      <c r="C17" s="40"/>
      <c r="D17" s="40"/>
      <c r="E17" s="40"/>
      <c r="F17" s="41"/>
      <c r="G17" s="40"/>
    </row>
    <row r="18" spans="1:7" x14ac:dyDescent="0.2">
      <c r="A18" s="6" t="s">
        <v>101</v>
      </c>
      <c r="B18" s="28" t="s">
        <v>102</v>
      </c>
      <c r="C18" s="24">
        <v>101589</v>
      </c>
      <c r="D18" s="24">
        <v>101589</v>
      </c>
      <c r="E18" s="24">
        <v>101589</v>
      </c>
      <c r="F18" s="25" t="s">
        <v>99</v>
      </c>
      <c r="G18" s="29" t="s">
        <v>39</v>
      </c>
    </row>
    <row r="19" spans="1:7" ht="36" x14ac:dyDescent="0.2">
      <c r="A19" s="6" t="s">
        <v>103</v>
      </c>
      <c r="B19" s="30" t="s">
        <v>104</v>
      </c>
      <c r="C19" s="24">
        <v>350412</v>
      </c>
      <c r="D19" s="24">
        <v>350412</v>
      </c>
      <c r="E19" s="24">
        <v>350412</v>
      </c>
      <c r="F19" s="25" t="s">
        <v>99</v>
      </c>
      <c r="G19" s="27" t="s">
        <v>38</v>
      </c>
    </row>
    <row r="20" spans="1:7" ht="36" x14ac:dyDescent="0.2">
      <c r="A20" s="6" t="s">
        <v>105</v>
      </c>
      <c r="B20" s="30" t="s">
        <v>106</v>
      </c>
      <c r="C20" s="24">
        <v>2852129</v>
      </c>
      <c r="D20" s="24">
        <v>3432995</v>
      </c>
      <c r="E20" s="24">
        <v>3432995</v>
      </c>
      <c r="F20" s="25" t="s">
        <v>99</v>
      </c>
      <c r="G20" s="29" t="s">
        <v>40</v>
      </c>
    </row>
    <row r="21" spans="1:7" ht="36" x14ac:dyDescent="0.2">
      <c r="A21" s="6" t="s">
        <v>107</v>
      </c>
      <c r="B21" s="30" t="s">
        <v>108</v>
      </c>
      <c r="C21" s="24">
        <v>417530</v>
      </c>
      <c r="D21" s="24">
        <v>417530</v>
      </c>
      <c r="E21" s="24">
        <v>417530</v>
      </c>
      <c r="F21" s="25" t="s">
        <v>99</v>
      </c>
      <c r="G21" s="29" t="s">
        <v>41</v>
      </c>
    </row>
    <row r="22" spans="1:7" ht="15.95" customHeight="1" x14ac:dyDescent="0.2">
      <c r="A22" s="13" t="s">
        <v>20</v>
      </c>
      <c r="B22" s="46"/>
      <c r="C22" s="40"/>
      <c r="D22" s="40"/>
      <c r="E22" s="40"/>
      <c r="F22" s="41"/>
      <c r="G22" s="40"/>
    </row>
    <row r="23" spans="1:7" ht="15.95" customHeight="1" x14ac:dyDescent="0.2">
      <c r="A23" s="6" t="s">
        <v>19</v>
      </c>
      <c r="B23" s="47"/>
      <c r="C23" s="24"/>
      <c r="D23" s="24"/>
      <c r="E23" s="24"/>
      <c r="F23" s="44"/>
      <c r="G23" s="45" t="s">
        <v>110</v>
      </c>
    </row>
    <row r="24" spans="1:7" ht="15.95" customHeight="1" x14ac:dyDescent="0.2">
      <c r="A24" s="13" t="s">
        <v>24</v>
      </c>
      <c r="B24" s="40"/>
      <c r="C24" s="40"/>
      <c r="D24" s="40"/>
      <c r="E24" s="40"/>
      <c r="F24" s="41"/>
      <c r="G24" s="40"/>
    </row>
    <row r="25" spans="1:7" ht="15.95" customHeight="1" x14ac:dyDescent="0.2">
      <c r="A25" s="6" t="s">
        <v>19</v>
      </c>
      <c r="B25" s="47"/>
      <c r="C25" s="24"/>
      <c r="D25" s="24"/>
      <c r="E25" s="24"/>
      <c r="F25" s="44"/>
      <c r="G25" s="45" t="s">
        <v>110</v>
      </c>
    </row>
    <row r="26" spans="1:7" ht="15.95" customHeight="1" x14ac:dyDescent="0.2">
      <c r="A26" s="48" t="s">
        <v>21</v>
      </c>
      <c r="B26" s="49"/>
      <c r="C26" s="40"/>
      <c r="D26" s="40"/>
      <c r="E26" s="40"/>
      <c r="F26" s="41"/>
      <c r="G26" s="40"/>
    </row>
    <row r="27" spans="1:7" ht="15.95" customHeight="1" x14ac:dyDescent="0.2">
      <c r="A27" s="50"/>
      <c r="B27" s="51"/>
      <c r="C27" s="52"/>
      <c r="D27" s="53"/>
      <c r="E27" s="53"/>
      <c r="F27" s="54"/>
      <c r="G27" s="53"/>
    </row>
    <row r="28" spans="1:7" ht="15.95" customHeight="1" x14ac:dyDescent="0.2">
      <c r="A28" s="6" t="s">
        <v>111</v>
      </c>
      <c r="B28" s="47"/>
      <c r="C28" s="24"/>
      <c r="D28" s="24"/>
      <c r="E28" s="24"/>
      <c r="F28" s="44"/>
      <c r="G28" s="29"/>
    </row>
    <row r="29" spans="1:7" ht="15.95" customHeight="1" x14ac:dyDescent="0.2">
      <c r="A29" s="13" t="s">
        <v>25</v>
      </c>
      <c r="B29" s="40"/>
      <c r="C29" s="40"/>
      <c r="D29" s="40"/>
      <c r="E29" s="40"/>
      <c r="F29" s="41"/>
      <c r="G29" s="40"/>
    </row>
    <row r="30" spans="1:7" ht="15.95" customHeight="1" x14ac:dyDescent="0.2">
      <c r="A30" s="6" t="s">
        <v>22</v>
      </c>
      <c r="B30" s="47"/>
      <c r="C30" s="24"/>
      <c r="D30" s="24"/>
      <c r="E30" s="24"/>
      <c r="F30" s="44"/>
      <c r="G30" s="45" t="s">
        <v>110</v>
      </c>
    </row>
    <row r="31" spans="1:7" ht="15.95" customHeight="1" x14ac:dyDescent="0.2">
      <c r="A31" s="6" t="s">
        <v>22</v>
      </c>
      <c r="B31" s="47"/>
      <c r="C31" s="24"/>
      <c r="D31" s="24"/>
      <c r="E31" s="24"/>
      <c r="F31" s="44"/>
      <c r="G31" s="45" t="s">
        <v>110</v>
      </c>
    </row>
    <row r="32" spans="1:7" ht="15.95" customHeight="1" x14ac:dyDescent="0.2">
      <c r="A32" s="6" t="s">
        <v>22</v>
      </c>
      <c r="B32" s="6"/>
      <c r="C32" s="9"/>
      <c r="D32" s="9"/>
      <c r="E32" s="9"/>
      <c r="F32" s="42"/>
      <c r="G32" s="43" t="s">
        <v>110</v>
      </c>
    </row>
    <row r="33" spans="1:7" ht="15.95" customHeight="1" x14ac:dyDescent="0.2">
      <c r="A33" s="6" t="s">
        <v>22</v>
      </c>
      <c r="B33" s="6"/>
      <c r="C33" s="9"/>
      <c r="D33" s="9"/>
      <c r="E33" s="9"/>
      <c r="F33" s="42"/>
      <c r="G33" s="43" t="s">
        <v>110</v>
      </c>
    </row>
    <row r="34" spans="1:7" ht="15.95" customHeight="1" x14ac:dyDescent="0.2">
      <c r="A34" s="55"/>
      <c r="B34" s="56" t="s">
        <v>7</v>
      </c>
      <c r="C34" s="57">
        <f>SUM(C8:C33)</f>
        <v>60690344</v>
      </c>
      <c r="D34" s="57">
        <f>SUM(D8:D33)</f>
        <v>65358863</v>
      </c>
      <c r="E34" s="57">
        <f>SUM(E8:E33)</f>
        <v>65358863</v>
      </c>
      <c r="F34" s="58"/>
      <c r="G34" s="59" t="s">
        <v>42</v>
      </c>
    </row>
    <row r="35" spans="1:7" ht="12.95" customHeight="1" x14ac:dyDescent="0.2"/>
    <row r="36" spans="1:7" ht="12.95" customHeight="1" x14ac:dyDescent="0.2">
      <c r="A36" s="2" t="s">
        <v>23</v>
      </c>
      <c r="G36" s="17" t="s">
        <v>8</v>
      </c>
    </row>
    <row r="37" spans="1:7" x14ac:dyDescent="0.2">
      <c r="A37" s="20" t="s">
        <v>89</v>
      </c>
    </row>
  </sheetData>
  <phoneticPr fontId="0" type="noConversion"/>
  <pageMargins left="0" right="0" top="0" bottom="0" header="0" footer="0"/>
  <pageSetup paperSize="5" scale="8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98"/>
  <sheetViews>
    <sheetView topLeftCell="A66" workbookViewId="0">
      <selection activeCell="H98" sqref="H98"/>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14" t="s">
        <v>9</v>
      </c>
      <c r="B1" s="14"/>
      <c r="C1" s="14"/>
      <c r="D1" s="14"/>
      <c r="E1" s="14"/>
      <c r="F1" s="14"/>
      <c r="G1" s="14"/>
      <c r="H1" s="14"/>
      <c r="I1" s="14"/>
      <c r="J1" s="14"/>
    </row>
    <row r="2" spans="1:10" ht="15" x14ac:dyDescent="0.2">
      <c r="A2" s="14" t="s">
        <v>77</v>
      </c>
      <c r="B2" s="14"/>
      <c r="C2" s="14"/>
      <c r="D2" s="14"/>
      <c r="E2" s="14"/>
      <c r="F2" s="14"/>
      <c r="G2" s="15" t="s">
        <v>44</v>
      </c>
      <c r="H2" s="16" t="s">
        <v>94</v>
      </c>
      <c r="I2" s="16"/>
      <c r="J2" s="16"/>
    </row>
    <row r="3" spans="1:10" ht="12.95" customHeight="1" x14ac:dyDescent="0.2">
      <c r="A3" s="14" t="s">
        <v>73</v>
      </c>
      <c r="B3" s="14"/>
      <c r="C3" s="14"/>
      <c r="D3" s="14"/>
      <c r="E3" s="14"/>
      <c r="F3" s="14"/>
      <c r="G3" s="15"/>
      <c r="H3" s="14"/>
      <c r="I3" s="14"/>
      <c r="J3" s="14"/>
    </row>
    <row r="4" spans="1:10" ht="12.95" customHeight="1" x14ac:dyDescent="0.2">
      <c r="A4" s="31"/>
      <c r="B4" s="60" t="s">
        <v>92</v>
      </c>
      <c r="C4" s="61"/>
      <c r="D4" s="62"/>
      <c r="E4" s="60" t="s">
        <v>93</v>
      </c>
      <c r="F4" s="61"/>
      <c r="G4" s="62"/>
      <c r="H4" s="60" t="s">
        <v>109</v>
      </c>
      <c r="I4" s="61"/>
      <c r="J4" s="62"/>
    </row>
    <row r="5" spans="1:10" ht="16.5" customHeight="1" x14ac:dyDescent="0.2">
      <c r="A5" s="63"/>
      <c r="B5" s="64" t="s">
        <v>74</v>
      </c>
      <c r="C5" s="65"/>
      <c r="D5" s="65"/>
      <c r="E5" s="64" t="s">
        <v>45</v>
      </c>
      <c r="F5" s="65"/>
      <c r="G5" s="65"/>
      <c r="H5" s="64" t="s">
        <v>75</v>
      </c>
      <c r="I5" s="65"/>
      <c r="J5" s="66"/>
    </row>
    <row r="6" spans="1:10" ht="12.95" customHeight="1" x14ac:dyDescent="0.2">
      <c r="A6" s="35" t="s">
        <v>78</v>
      </c>
      <c r="B6" s="67" t="s">
        <v>47</v>
      </c>
      <c r="C6" s="67" t="s">
        <v>48</v>
      </c>
      <c r="D6" s="67" t="s">
        <v>49</v>
      </c>
      <c r="E6" s="67" t="s">
        <v>47</v>
      </c>
      <c r="F6" s="67" t="s">
        <v>48</v>
      </c>
      <c r="G6" s="67" t="s">
        <v>49</v>
      </c>
      <c r="H6" s="67" t="s">
        <v>47</v>
      </c>
      <c r="I6" s="67" t="s">
        <v>48</v>
      </c>
      <c r="J6" s="67" t="s">
        <v>49</v>
      </c>
    </row>
    <row r="7" spans="1:10" ht="12.95" customHeight="1" x14ac:dyDescent="0.2">
      <c r="A7" s="35" t="s">
        <v>46</v>
      </c>
      <c r="B7" s="68" t="s">
        <v>112</v>
      </c>
      <c r="C7" s="67" t="s">
        <v>113</v>
      </c>
      <c r="D7" s="67" t="s">
        <v>114</v>
      </c>
      <c r="E7" s="68" t="s">
        <v>112</v>
      </c>
      <c r="F7" s="67" t="s">
        <v>113</v>
      </c>
      <c r="G7" s="67" t="s">
        <v>114</v>
      </c>
      <c r="H7" s="68" t="s">
        <v>112</v>
      </c>
      <c r="I7" s="67" t="s">
        <v>113</v>
      </c>
      <c r="J7" s="67" t="s">
        <v>114</v>
      </c>
    </row>
    <row r="8" spans="1:10" ht="12.95" customHeight="1" x14ac:dyDescent="0.2">
      <c r="A8" s="63"/>
      <c r="B8" s="69" t="s">
        <v>115</v>
      </c>
      <c r="C8" s="35" t="s">
        <v>116</v>
      </c>
      <c r="D8" s="35" t="s">
        <v>117</v>
      </c>
      <c r="E8" s="69" t="s">
        <v>115</v>
      </c>
      <c r="F8" s="35" t="s">
        <v>116</v>
      </c>
      <c r="G8" s="35" t="s">
        <v>117</v>
      </c>
      <c r="H8" s="69" t="s">
        <v>115</v>
      </c>
      <c r="I8" s="35" t="s">
        <v>116</v>
      </c>
      <c r="J8" s="35" t="s">
        <v>117</v>
      </c>
    </row>
    <row r="9" spans="1:10" ht="23.1" customHeight="1" x14ac:dyDescent="0.2">
      <c r="A9" s="70" t="s">
        <v>50</v>
      </c>
      <c r="B9" s="40"/>
      <c r="C9" s="40"/>
      <c r="D9" s="40"/>
      <c r="E9" s="40"/>
      <c r="F9" s="40"/>
      <c r="G9" s="40"/>
      <c r="H9" s="40"/>
      <c r="I9" s="40"/>
      <c r="J9" s="40"/>
    </row>
    <row r="10" spans="1:10" ht="23.1" customHeight="1" x14ac:dyDescent="0.2">
      <c r="A10" s="70" t="s">
        <v>51</v>
      </c>
      <c r="B10" s="40"/>
      <c r="C10" s="40"/>
      <c r="D10" s="40"/>
      <c r="E10" s="40"/>
      <c r="F10" s="40"/>
      <c r="G10" s="40"/>
      <c r="H10" s="40"/>
      <c r="I10" s="40"/>
      <c r="J10" s="40"/>
    </row>
    <row r="11" spans="1:10" ht="23.1" customHeight="1" x14ac:dyDescent="0.2">
      <c r="A11" s="71" t="s">
        <v>52</v>
      </c>
      <c r="B11" s="72">
        <v>25082315</v>
      </c>
      <c r="C11" s="72">
        <v>602603</v>
      </c>
      <c r="D11" s="72">
        <v>0</v>
      </c>
      <c r="E11" s="72">
        <v>20768412</v>
      </c>
      <c r="F11" s="72">
        <v>0</v>
      </c>
      <c r="G11" s="72">
        <v>0</v>
      </c>
      <c r="H11" s="72">
        <v>20768412</v>
      </c>
      <c r="I11" s="72">
        <v>0</v>
      </c>
      <c r="J11" s="72">
        <v>0</v>
      </c>
    </row>
    <row r="12" spans="1:10" ht="23.1" customHeight="1" x14ac:dyDescent="0.2">
      <c r="A12" s="71" t="s">
        <v>53</v>
      </c>
      <c r="B12" s="72">
        <v>0</v>
      </c>
      <c r="C12" s="72">
        <v>301463</v>
      </c>
      <c r="D12" s="72">
        <v>0</v>
      </c>
      <c r="E12" s="72">
        <v>0</v>
      </c>
      <c r="F12" s="72">
        <v>613780</v>
      </c>
      <c r="G12" s="72">
        <v>0</v>
      </c>
      <c r="H12" s="72">
        <v>0</v>
      </c>
      <c r="I12" s="72">
        <v>613780</v>
      </c>
      <c r="J12" s="72">
        <v>0</v>
      </c>
    </row>
    <row r="13" spans="1:10" ht="23.1" customHeight="1" x14ac:dyDescent="0.2">
      <c r="A13" s="71" t="s">
        <v>54</v>
      </c>
      <c r="B13" s="72">
        <v>11519172</v>
      </c>
      <c r="C13" s="72">
        <v>0</v>
      </c>
      <c r="D13" s="72">
        <v>0</v>
      </c>
      <c r="E13" s="72">
        <v>14326884</v>
      </c>
      <c r="F13" s="72">
        <v>0</v>
      </c>
      <c r="G13" s="72">
        <v>0</v>
      </c>
      <c r="H13" s="72">
        <v>14326884</v>
      </c>
      <c r="I13" s="72">
        <v>0</v>
      </c>
      <c r="J13" s="72">
        <v>0</v>
      </c>
    </row>
    <row r="14" spans="1:10" ht="23.1" customHeight="1" x14ac:dyDescent="0.2">
      <c r="A14" s="73" t="s">
        <v>55</v>
      </c>
      <c r="B14" s="74">
        <f t="shared" ref="B14:G14" si="0">SUM(B11:B13)</f>
        <v>36601487</v>
      </c>
      <c r="C14" s="74">
        <f t="shared" si="0"/>
        <v>904066</v>
      </c>
      <c r="D14" s="74">
        <f t="shared" si="0"/>
        <v>0</v>
      </c>
      <c r="E14" s="74">
        <f t="shared" si="0"/>
        <v>35095296</v>
      </c>
      <c r="F14" s="74">
        <f t="shared" si="0"/>
        <v>613780</v>
      </c>
      <c r="G14" s="74">
        <f t="shared" si="0"/>
        <v>0</v>
      </c>
      <c r="H14" s="74">
        <v>35095296</v>
      </c>
      <c r="I14" s="74">
        <v>613780</v>
      </c>
      <c r="J14" s="74">
        <v>0</v>
      </c>
    </row>
    <row r="15" spans="1:10" ht="23.1" customHeight="1" x14ac:dyDescent="0.2">
      <c r="A15" s="73" t="s">
        <v>56</v>
      </c>
      <c r="B15" s="74"/>
      <c r="C15" s="74"/>
      <c r="D15" s="74"/>
      <c r="E15" s="74"/>
      <c r="F15" s="74"/>
      <c r="G15" s="74"/>
      <c r="H15" s="74"/>
      <c r="I15" s="74"/>
      <c r="J15" s="74"/>
    </row>
    <row r="16" spans="1:10" ht="23.1" customHeight="1" x14ac:dyDescent="0.2">
      <c r="A16" s="71" t="s">
        <v>57</v>
      </c>
      <c r="B16" s="72">
        <v>0</v>
      </c>
      <c r="C16" s="72">
        <v>0</v>
      </c>
      <c r="D16" s="72">
        <v>0</v>
      </c>
      <c r="E16" s="72">
        <v>0</v>
      </c>
      <c r="F16" s="72">
        <v>0</v>
      </c>
      <c r="G16" s="72">
        <v>0</v>
      </c>
      <c r="H16" s="72">
        <v>0</v>
      </c>
      <c r="I16" s="72">
        <v>0</v>
      </c>
      <c r="J16" s="72">
        <v>0</v>
      </c>
    </row>
    <row r="17" spans="1:10" ht="23.1" customHeight="1" x14ac:dyDescent="0.2">
      <c r="A17" s="71" t="s">
        <v>58</v>
      </c>
      <c r="B17" s="72">
        <v>213997</v>
      </c>
      <c r="C17" s="72">
        <v>316799</v>
      </c>
      <c r="D17" s="72">
        <v>1650180</v>
      </c>
      <c r="E17" s="72">
        <v>4726716</v>
      </c>
      <c r="F17" s="72">
        <v>386356</v>
      </c>
      <c r="G17" s="72">
        <v>1650180</v>
      </c>
      <c r="H17" s="72">
        <v>4726716</v>
      </c>
      <c r="I17" s="72">
        <v>386356</v>
      </c>
      <c r="J17" s="72">
        <v>1650180</v>
      </c>
    </row>
    <row r="18" spans="1:10" ht="23.1" customHeight="1" x14ac:dyDescent="0.2">
      <c r="A18" s="71" t="s">
        <v>59</v>
      </c>
      <c r="B18" s="72">
        <v>654762</v>
      </c>
      <c r="C18" s="72">
        <v>0</v>
      </c>
      <c r="D18" s="72">
        <v>0</v>
      </c>
      <c r="E18" s="72">
        <v>1486409</v>
      </c>
      <c r="F18" s="72">
        <v>0</v>
      </c>
      <c r="G18" s="72">
        <v>0</v>
      </c>
      <c r="H18" s="72">
        <v>1486409</v>
      </c>
      <c r="I18" s="72">
        <v>0</v>
      </c>
      <c r="J18" s="72">
        <v>0</v>
      </c>
    </row>
    <row r="19" spans="1:10" ht="23.1" customHeight="1" x14ac:dyDescent="0.2">
      <c r="A19" s="73" t="s">
        <v>60</v>
      </c>
      <c r="B19" s="74">
        <f t="shared" ref="B19:G19" si="1">SUM(B16:B18)</f>
        <v>868759</v>
      </c>
      <c r="C19" s="74">
        <f t="shared" si="1"/>
        <v>316799</v>
      </c>
      <c r="D19" s="74">
        <f t="shared" si="1"/>
        <v>1650180</v>
      </c>
      <c r="E19" s="74">
        <f t="shared" si="1"/>
        <v>6213125</v>
      </c>
      <c r="F19" s="74">
        <f t="shared" si="1"/>
        <v>386356</v>
      </c>
      <c r="G19" s="74">
        <f t="shared" si="1"/>
        <v>1650180</v>
      </c>
      <c r="H19" s="74">
        <v>6213125</v>
      </c>
      <c r="I19" s="74">
        <v>386356</v>
      </c>
      <c r="J19" s="74">
        <v>1650180</v>
      </c>
    </row>
    <row r="20" spans="1:10" ht="23.1" customHeight="1" x14ac:dyDescent="0.2">
      <c r="A20" s="71" t="s">
        <v>61</v>
      </c>
      <c r="B20" s="72">
        <v>389031</v>
      </c>
      <c r="C20" s="72">
        <v>50086</v>
      </c>
      <c r="D20" s="72">
        <v>0</v>
      </c>
      <c r="E20" s="72">
        <v>632018</v>
      </c>
      <c r="F20" s="72">
        <v>0</v>
      </c>
      <c r="G20" s="72">
        <v>0</v>
      </c>
      <c r="H20" s="72">
        <v>632018</v>
      </c>
      <c r="I20" s="72">
        <v>0</v>
      </c>
      <c r="J20" s="72">
        <v>0</v>
      </c>
    </row>
    <row r="21" spans="1:10" ht="23.1" customHeight="1" x14ac:dyDescent="0.2">
      <c r="A21" s="73" t="s">
        <v>62</v>
      </c>
      <c r="B21" s="74"/>
      <c r="C21" s="74"/>
      <c r="D21" s="74"/>
      <c r="E21" s="74"/>
      <c r="F21" s="74"/>
      <c r="G21" s="74"/>
      <c r="H21" s="74"/>
      <c r="I21" s="74"/>
      <c r="J21" s="74"/>
    </row>
    <row r="22" spans="1:10" ht="23.1" customHeight="1" x14ac:dyDescent="0.2">
      <c r="A22" s="71" t="s">
        <v>63</v>
      </c>
      <c r="B22" s="72">
        <v>9787473</v>
      </c>
      <c r="C22" s="72">
        <v>0</v>
      </c>
      <c r="D22" s="72">
        <v>0</v>
      </c>
      <c r="E22" s="72">
        <v>11455665</v>
      </c>
      <c r="F22" s="72">
        <v>0</v>
      </c>
      <c r="G22" s="72">
        <v>0</v>
      </c>
      <c r="H22" s="72">
        <v>11455665</v>
      </c>
      <c r="I22" s="72">
        <v>0</v>
      </c>
      <c r="J22" s="72">
        <v>0</v>
      </c>
    </row>
    <row r="23" spans="1:10" ht="23.1" customHeight="1" x14ac:dyDescent="0.2">
      <c r="A23" s="71" t="s">
        <v>64</v>
      </c>
      <c r="B23" s="72"/>
      <c r="C23" s="72"/>
      <c r="D23" s="72"/>
      <c r="E23" s="72"/>
      <c r="F23" s="72"/>
      <c r="G23" s="72"/>
      <c r="H23" s="72"/>
      <c r="I23" s="72"/>
      <c r="J23" s="72"/>
    </row>
    <row r="24" spans="1:10" ht="23.1" customHeight="1" x14ac:dyDescent="0.2">
      <c r="A24" s="71" t="s">
        <v>65</v>
      </c>
      <c r="B24" s="72">
        <v>5171464</v>
      </c>
      <c r="C24" s="72">
        <v>0</v>
      </c>
      <c r="D24" s="72">
        <v>0</v>
      </c>
      <c r="E24" s="72">
        <v>3914012</v>
      </c>
      <c r="F24" s="72">
        <v>0</v>
      </c>
      <c r="G24" s="72">
        <v>0</v>
      </c>
      <c r="H24" s="72">
        <v>3914012</v>
      </c>
      <c r="I24" s="72">
        <v>0</v>
      </c>
      <c r="J24" s="72">
        <v>0</v>
      </c>
    </row>
    <row r="25" spans="1:10" ht="23.1" customHeight="1" x14ac:dyDescent="0.2">
      <c r="A25" s="73" t="s">
        <v>66</v>
      </c>
      <c r="B25" s="74">
        <f t="shared" ref="B25:G25" si="2">SUM(B22:B24)</f>
        <v>14958937</v>
      </c>
      <c r="C25" s="74">
        <f t="shared" si="2"/>
        <v>0</v>
      </c>
      <c r="D25" s="74">
        <f t="shared" si="2"/>
        <v>0</v>
      </c>
      <c r="E25" s="74">
        <f t="shared" si="2"/>
        <v>15369677</v>
      </c>
      <c r="F25" s="74">
        <f t="shared" si="2"/>
        <v>0</v>
      </c>
      <c r="G25" s="74">
        <f t="shared" si="2"/>
        <v>0</v>
      </c>
      <c r="H25" s="74">
        <v>15369677</v>
      </c>
      <c r="I25" s="74">
        <v>0</v>
      </c>
      <c r="J25" s="74">
        <v>0</v>
      </c>
    </row>
    <row r="26" spans="1:10" ht="23.1" customHeight="1" x14ac:dyDescent="0.2">
      <c r="A26" s="73" t="s">
        <v>67</v>
      </c>
      <c r="B26" s="74"/>
      <c r="C26" s="74"/>
      <c r="D26" s="74"/>
      <c r="E26" s="74"/>
      <c r="F26" s="74"/>
      <c r="G26" s="74"/>
      <c r="H26" s="74"/>
      <c r="I26" s="74"/>
      <c r="J26" s="74"/>
    </row>
    <row r="27" spans="1:10" ht="23.1" customHeight="1" x14ac:dyDescent="0.2">
      <c r="A27" s="71" t="s">
        <v>68</v>
      </c>
      <c r="B27" s="72">
        <v>404249</v>
      </c>
      <c r="C27" s="72">
        <v>0</v>
      </c>
      <c r="D27" s="72">
        <v>0</v>
      </c>
      <c r="E27" s="72">
        <v>0</v>
      </c>
      <c r="F27" s="72">
        <v>270815</v>
      </c>
      <c r="G27" s="72">
        <v>0</v>
      </c>
      <c r="H27" s="72">
        <v>0</v>
      </c>
      <c r="I27" s="72">
        <v>270815</v>
      </c>
      <c r="J27" s="72">
        <v>0</v>
      </c>
    </row>
    <row r="28" spans="1:10" ht="23.1" customHeight="1" x14ac:dyDescent="0.2">
      <c r="A28" s="71" t="s">
        <v>69</v>
      </c>
      <c r="B28" s="72"/>
      <c r="C28" s="72"/>
      <c r="D28" s="72"/>
      <c r="E28" s="72"/>
      <c r="F28" s="72"/>
      <c r="G28" s="72"/>
      <c r="H28" s="72"/>
      <c r="I28" s="72"/>
      <c r="J28" s="72"/>
    </row>
    <row r="29" spans="1:10" ht="23.1" customHeight="1" x14ac:dyDescent="0.2">
      <c r="A29" s="73" t="s">
        <v>70</v>
      </c>
      <c r="B29" s="74">
        <f t="shared" ref="B29:G29" si="3">SUM(B27:B28)</f>
        <v>404249</v>
      </c>
      <c r="C29" s="74">
        <f t="shared" si="3"/>
        <v>0</v>
      </c>
      <c r="D29" s="74">
        <f t="shared" si="3"/>
        <v>0</v>
      </c>
      <c r="E29" s="74">
        <f t="shared" si="3"/>
        <v>0</v>
      </c>
      <c r="F29" s="74">
        <f t="shared" si="3"/>
        <v>270815</v>
      </c>
      <c r="G29" s="74">
        <f t="shared" si="3"/>
        <v>0</v>
      </c>
      <c r="H29" s="74">
        <v>0</v>
      </c>
      <c r="I29" s="74">
        <v>270815</v>
      </c>
      <c r="J29" s="74">
        <v>0</v>
      </c>
    </row>
    <row r="30" spans="1:10" ht="23.1" customHeight="1" x14ac:dyDescent="0.2">
      <c r="A30" s="71" t="s">
        <v>71</v>
      </c>
      <c r="B30" s="72"/>
      <c r="C30" s="72"/>
      <c r="D30" s="72"/>
      <c r="E30" s="72"/>
      <c r="F30" s="72"/>
      <c r="G30" s="72"/>
      <c r="H30" s="72"/>
      <c r="I30" s="72"/>
      <c r="J30" s="72"/>
    </row>
    <row r="31" spans="1:10" ht="23.1" customHeight="1" x14ac:dyDescent="0.2">
      <c r="A31" s="73" t="s">
        <v>72</v>
      </c>
      <c r="B31" s="74">
        <f t="shared" ref="B31:G31" si="4">+B14+B19+B20+B25+B29</f>
        <v>53222463</v>
      </c>
      <c r="C31" s="74">
        <f t="shared" si="4"/>
        <v>1270951</v>
      </c>
      <c r="D31" s="74">
        <f t="shared" si="4"/>
        <v>1650180</v>
      </c>
      <c r="E31" s="74">
        <f t="shared" si="4"/>
        <v>57310116</v>
      </c>
      <c r="F31" s="74">
        <f t="shared" si="4"/>
        <v>1270951</v>
      </c>
      <c r="G31" s="74">
        <f t="shared" si="4"/>
        <v>1650180</v>
      </c>
      <c r="H31" s="74">
        <f>+H14+H19+H20+H25+H29</f>
        <v>57310116</v>
      </c>
      <c r="I31" s="74">
        <f>+I14+I19+I20+I25+I29</f>
        <v>1270951</v>
      </c>
      <c r="J31" s="74">
        <f>+J14+J19+J20+J25+J29</f>
        <v>1650180</v>
      </c>
    </row>
    <row r="33" spans="1:10" ht="15" x14ac:dyDescent="0.2">
      <c r="A33" s="14" t="s">
        <v>9</v>
      </c>
      <c r="B33" s="14"/>
      <c r="C33" s="14"/>
      <c r="D33" s="14"/>
      <c r="E33" s="14"/>
      <c r="F33" s="14"/>
      <c r="G33" s="14"/>
      <c r="H33" s="14"/>
      <c r="I33" s="14"/>
      <c r="J33" s="14"/>
    </row>
    <row r="34" spans="1:10" ht="15" x14ac:dyDescent="0.2">
      <c r="A34" s="14" t="s">
        <v>77</v>
      </c>
      <c r="B34" s="14"/>
      <c r="C34" s="14"/>
      <c r="D34" s="14"/>
      <c r="E34" s="14"/>
      <c r="F34" s="14"/>
      <c r="G34" s="15" t="s">
        <v>44</v>
      </c>
      <c r="H34" s="16" t="s">
        <v>94</v>
      </c>
      <c r="I34" s="16"/>
      <c r="J34" s="16"/>
    </row>
    <row r="35" spans="1:10" ht="12.95" customHeight="1" x14ac:dyDescent="0.2">
      <c r="A35" s="14" t="s">
        <v>73</v>
      </c>
      <c r="B35" s="14"/>
      <c r="C35" s="14"/>
      <c r="D35" s="14"/>
      <c r="E35" s="14"/>
      <c r="F35" s="14"/>
      <c r="G35" s="15"/>
      <c r="H35" s="14"/>
      <c r="I35" s="14"/>
      <c r="J35" s="14"/>
    </row>
    <row r="36" spans="1:10" ht="12.95" customHeight="1" x14ac:dyDescent="0.2">
      <c r="A36" s="31"/>
      <c r="B36" s="60" t="s">
        <v>92</v>
      </c>
      <c r="C36" s="61"/>
      <c r="D36" s="62"/>
      <c r="E36" s="60" t="s">
        <v>93</v>
      </c>
      <c r="F36" s="61"/>
      <c r="G36" s="62"/>
      <c r="H36" s="60" t="s">
        <v>109</v>
      </c>
      <c r="I36" s="61"/>
      <c r="J36" s="62"/>
    </row>
    <row r="37" spans="1:10" ht="16.5" customHeight="1" x14ac:dyDescent="0.2">
      <c r="A37" s="63"/>
      <c r="B37" s="64" t="s">
        <v>74</v>
      </c>
      <c r="C37" s="65"/>
      <c r="D37" s="65"/>
      <c r="E37" s="64" t="s">
        <v>45</v>
      </c>
      <c r="F37" s="65"/>
      <c r="G37" s="65"/>
      <c r="H37" s="64" t="s">
        <v>75</v>
      </c>
      <c r="I37" s="65"/>
      <c r="J37" s="66"/>
    </row>
    <row r="38" spans="1:10" ht="12.95" customHeight="1" x14ac:dyDescent="0.2">
      <c r="A38" s="35" t="s">
        <v>78</v>
      </c>
      <c r="B38" s="67" t="s">
        <v>47</v>
      </c>
      <c r="C38" s="67" t="s">
        <v>48</v>
      </c>
      <c r="D38" s="67" t="s">
        <v>49</v>
      </c>
      <c r="E38" s="67" t="s">
        <v>47</v>
      </c>
      <c r="F38" s="67" t="s">
        <v>48</v>
      </c>
      <c r="G38" s="67" t="s">
        <v>49</v>
      </c>
      <c r="H38" s="67" t="s">
        <v>47</v>
      </c>
      <c r="I38" s="67" t="s">
        <v>48</v>
      </c>
      <c r="J38" s="67" t="s">
        <v>49</v>
      </c>
    </row>
    <row r="39" spans="1:10" ht="12.95" customHeight="1" x14ac:dyDescent="0.2">
      <c r="A39" s="35" t="s">
        <v>46</v>
      </c>
      <c r="B39" s="68" t="s">
        <v>118</v>
      </c>
      <c r="C39" s="67" t="s">
        <v>119</v>
      </c>
      <c r="D39" s="67" t="s">
        <v>120</v>
      </c>
      <c r="E39" s="68" t="s">
        <v>118</v>
      </c>
      <c r="F39" s="67" t="s">
        <v>119</v>
      </c>
      <c r="G39" s="67" t="s">
        <v>120</v>
      </c>
      <c r="H39" s="68" t="s">
        <v>118</v>
      </c>
      <c r="I39" s="67" t="s">
        <v>119</v>
      </c>
      <c r="J39" s="67" t="s">
        <v>120</v>
      </c>
    </row>
    <row r="40" spans="1:10" x14ac:dyDescent="0.2">
      <c r="A40" s="63"/>
      <c r="B40" s="69" t="s">
        <v>121</v>
      </c>
      <c r="C40" s="35" t="s">
        <v>122</v>
      </c>
      <c r="D40" s="35" t="s">
        <v>122</v>
      </c>
      <c r="E40" s="69" t="s">
        <v>121</v>
      </c>
      <c r="F40" s="35" t="s">
        <v>122</v>
      </c>
      <c r="G40" s="35" t="s">
        <v>122</v>
      </c>
      <c r="H40" s="69" t="s">
        <v>121</v>
      </c>
      <c r="I40" s="35" t="s">
        <v>122</v>
      </c>
      <c r="J40" s="35" t="s">
        <v>122</v>
      </c>
    </row>
    <row r="41" spans="1:10" ht="23.1" customHeight="1" x14ac:dyDescent="0.2">
      <c r="A41" s="73" t="s">
        <v>50</v>
      </c>
      <c r="B41" s="40"/>
      <c r="C41" s="40"/>
      <c r="D41" s="40"/>
      <c r="E41" s="40"/>
      <c r="F41" s="40"/>
      <c r="G41" s="40"/>
      <c r="H41" s="40"/>
      <c r="I41" s="40"/>
      <c r="J41" s="40"/>
    </row>
    <row r="42" spans="1:10" ht="23.1" customHeight="1" x14ac:dyDescent="0.2">
      <c r="A42" s="73" t="s">
        <v>51</v>
      </c>
      <c r="B42" s="40"/>
      <c r="C42" s="40"/>
      <c r="D42" s="40"/>
      <c r="E42" s="40"/>
      <c r="F42" s="40"/>
      <c r="G42" s="40"/>
      <c r="H42" s="40"/>
      <c r="I42" s="40"/>
      <c r="J42" s="40"/>
    </row>
    <row r="43" spans="1:10" ht="23.1" customHeight="1" x14ac:dyDescent="0.2">
      <c r="A43" s="71" t="s">
        <v>52</v>
      </c>
      <c r="B43" s="72">
        <v>0</v>
      </c>
      <c r="C43" s="72">
        <v>0</v>
      </c>
      <c r="D43" s="72">
        <v>0</v>
      </c>
      <c r="E43" s="72">
        <v>0</v>
      </c>
      <c r="F43" s="72">
        <v>0</v>
      </c>
      <c r="G43" s="72">
        <v>0</v>
      </c>
      <c r="H43" s="72">
        <v>0</v>
      </c>
      <c r="I43" s="72">
        <v>0</v>
      </c>
      <c r="J43" s="72">
        <v>0</v>
      </c>
    </row>
    <row r="44" spans="1:10" ht="23.1" customHeight="1" x14ac:dyDescent="0.2">
      <c r="A44" s="71" t="s">
        <v>53</v>
      </c>
      <c r="B44" s="72">
        <v>0</v>
      </c>
      <c r="C44" s="72">
        <v>0</v>
      </c>
      <c r="D44" s="72">
        <v>0</v>
      </c>
      <c r="E44" s="72">
        <v>0</v>
      </c>
      <c r="F44" s="72">
        <v>0</v>
      </c>
      <c r="G44" s="72">
        <v>0</v>
      </c>
      <c r="H44" s="72">
        <v>0</v>
      </c>
      <c r="I44" s="72">
        <v>0</v>
      </c>
      <c r="J44" s="72">
        <v>0</v>
      </c>
    </row>
    <row r="45" spans="1:10" ht="23.1" customHeight="1" x14ac:dyDescent="0.2">
      <c r="A45" s="71" t="s">
        <v>54</v>
      </c>
      <c r="B45" s="72">
        <v>0</v>
      </c>
      <c r="C45" s="72">
        <v>0</v>
      </c>
      <c r="D45" s="72">
        <v>0</v>
      </c>
      <c r="E45" s="72">
        <v>0</v>
      </c>
      <c r="F45" s="72">
        <v>0</v>
      </c>
      <c r="G45" s="72">
        <v>0</v>
      </c>
      <c r="H45" s="72">
        <v>0</v>
      </c>
      <c r="I45" s="72">
        <v>0</v>
      </c>
      <c r="J45" s="72">
        <v>0</v>
      </c>
    </row>
    <row r="46" spans="1:10" ht="23.1" customHeight="1" x14ac:dyDescent="0.2">
      <c r="A46" s="73" t="s">
        <v>55</v>
      </c>
      <c r="B46" s="74">
        <f t="shared" ref="B46:J46" si="5">SUM(B43:B45)</f>
        <v>0</v>
      </c>
      <c r="C46" s="74">
        <f t="shared" si="5"/>
        <v>0</v>
      </c>
      <c r="D46" s="74">
        <f t="shared" si="5"/>
        <v>0</v>
      </c>
      <c r="E46" s="74">
        <f t="shared" si="5"/>
        <v>0</v>
      </c>
      <c r="F46" s="74">
        <f t="shared" si="5"/>
        <v>0</v>
      </c>
      <c r="G46" s="74">
        <f t="shared" si="5"/>
        <v>0</v>
      </c>
      <c r="H46" s="74">
        <v>0</v>
      </c>
      <c r="I46" s="74">
        <v>0</v>
      </c>
      <c r="J46" s="74">
        <v>0</v>
      </c>
    </row>
    <row r="47" spans="1:10" ht="23.1" customHeight="1" x14ac:dyDescent="0.2">
      <c r="A47" s="73" t="s">
        <v>56</v>
      </c>
      <c r="B47" s="74"/>
      <c r="C47" s="74"/>
      <c r="D47" s="74"/>
      <c r="E47" s="74"/>
      <c r="F47" s="74"/>
      <c r="G47" s="74"/>
      <c r="H47" s="74"/>
      <c r="I47" s="74"/>
      <c r="J47" s="74"/>
    </row>
    <row r="48" spans="1:10" ht="23.1" customHeight="1" x14ac:dyDescent="0.2">
      <c r="A48" s="71" t="s">
        <v>57</v>
      </c>
      <c r="B48" s="72">
        <v>0</v>
      </c>
      <c r="C48" s="72">
        <v>0</v>
      </c>
      <c r="D48" s="72">
        <v>0</v>
      </c>
      <c r="E48" s="72">
        <v>0</v>
      </c>
      <c r="F48" s="72">
        <v>0</v>
      </c>
      <c r="G48" s="72">
        <v>0</v>
      </c>
      <c r="H48" s="72">
        <v>0</v>
      </c>
      <c r="I48" s="72">
        <v>0</v>
      </c>
      <c r="J48" s="72">
        <v>0</v>
      </c>
    </row>
    <row r="49" spans="1:10" ht="23.1" customHeight="1" x14ac:dyDescent="0.2">
      <c r="A49" s="71" t="s">
        <v>58</v>
      </c>
      <c r="B49" s="72">
        <v>825090</v>
      </c>
      <c r="C49" s="72">
        <v>350412</v>
      </c>
      <c r="D49" s="72">
        <v>0</v>
      </c>
      <c r="E49" s="72">
        <v>825090</v>
      </c>
      <c r="F49" s="72">
        <v>350412</v>
      </c>
      <c r="G49" s="72">
        <v>0</v>
      </c>
      <c r="H49" s="72">
        <v>825090</v>
      </c>
      <c r="I49" s="72">
        <v>350412</v>
      </c>
      <c r="J49" s="72">
        <v>0</v>
      </c>
    </row>
    <row r="50" spans="1:10" ht="23.1" customHeight="1" x14ac:dyDescent="0.2">
      <c r="A50" s="71" t="s">
        <v>59</v>
      </c>
      <c r="B50" s="72">
        <v>0</v>
      </c>
      <c r="C50" s="72">
        <v>0</v>
      </c>
      <c r="D50" s="72">
        <v>0</v>
      </c>
      <c r="E50" s="72">
        <v>0</v>
      </c>
      <c r="F50" s="72">
        <v>0</v>
      </c>
      <c r="G50" s="72">
        <v>0</v>
      </c>
      <c r="H50" s="72">
        <v>0</v>
      </c>
      <c r="I50" s="72">
        <v>0</v>
      </c>
      <c r="J50" s="72">
        <v>0</v>
      </c>
    </row>
    <row r="51" spans="1:10" ht="23.1" customHeight="1" x14ac:dyDescent="0.2">
      <c r="A51" s="73" t="s">
        <v>60</v>
      </c>
      <c r="B51" s="74">
        <f t="shared" ref="B51:J51" si="6">SUM(B48:B50)</f>
        <v>825090</v>
      </c>
      <c r="C51" s="74">
        <f t="shared" si="6"/>
        <v>350412</v>
      </c>
      <c r="D51" s="74">
        <f t="shared" si="6"/>
        <v>0</v>
      </c>
      <c r="E51" s="74">
        <f t="shared" si="6"/>
        <v>825090</v>
      </c>
      <c r="F51" s="74">
        <f t="shared" si="6"/>
        <v>350412</v>
      </c>
      <c r="G51" s="74">
        <f t="shared" si="6"/>
        <v>0</v>
      </c>
      <c r="H51" s="74">
        <v>825090</v>
      </c>
      <c r="I51" s="74">
        <v>350412</v>
      </c>
      <c r="J51" s="74">
        <v>0</v>
      </c>
    </row>
    <row r="52" spans="1:10" ht="23.1" customHeight="1" x14ac:dyDescent="0.2">
      <c r="A52" s="71" t="s">
        <v>61</v>
      </c>
      <c r="B52" s="72">
        <v>0</v>
      </c>
      <c r="C52" s="72">
        <v>0</v>
      </c>
      <c r="D52" s="72">
        <v>101589</v>
      </c>
      <c r="E52" s="72">
        <v>0</v>
      </c>
      <c r="F52" s="72">
        <v>0</v>
      </c>
      <c r="G52" s="72">
        <v>101589</v>
      </c>
      <c r="H52" s="72">
        <v>0</v>
      </c>
      <c r="I52" s="72">
        <v>0</v>
      </c>
      <c r="J52" s="72">
        <v>101589</v>
      </c>
    </row>
    <row r="53" spans="1:10" ht="16.5" customHeight="1" x14ac:dyDescent="0.2">
      <c r="A53" s="73" t="s">
        <v>62</v>
      </c>
      <c r="B53" s="74"/>
      <c r="C53" s="74"/>
      <c r="D53" s="74"/>
      <c r="E53" s="74"/>
      <c r="F53" s="74"/>
      <c r="G53" s="74"/>
      <c r="H53" s="74"/>
      <c r="I53" s="74"/>
      <c r="J53" s="74"/>
    </row>
    <row r="54" spans="1:10" ht="23.1" customHeight="1" x14ac:dyDescent="0.2">
      <c r="A54" s="71" t="s">
        <v>63</v>
      </c>
      <c r="B54" s="72">
        <v>0</v>
      </c>
      <c r="C54" s="72">
        <v>0</v>
      </c>
      <c r="D54" s="72">
        <v>0</v>
      </c>
      <c r="E54" s="72">
        <v>0</v>
      </c>
      <c r="F54" s="72">
        <v>0</v>
      </c>
      <c r="G54" s="72">
        <v>0</v>
      </c>
      <c r="H54" s="72">
        <v>0</v>
      </c>
      <c r="I54" s="72">
        <v>0</v>
      </c>
      <c r="J54" s="72">
        <v>0</v>
      </c>
    </row>
    <row r="55" spans="1:10" ht="23.1" customHeight="1" x14ac:dyDescent="0.2">
      <c r="A55" s="71" t="s">
        <v>64</v>
      </c>
      <c r="B55" s="72"/>
      <c r="C55" s="72"/>
      <c r="D55" s="72"/>
      <c r="E55" s="72"/>
      <c r="F55" s="72"/>
      <c r="G55" s="72"/>
      <c r="H55" s="72"/>
      <c r="I55" s="72"/>
      <c r="J55" s="72"/>
    </row>
    <row r="56" spans="1:10" ht="23.1" customHeight="1" x14ac:dyDescent="0.2">
      <c r="A56" s="71" t="s">
        <v>65</v>
      </c>
      <c r="B56" s="72">
        <v>0</v>
      </c>
      <c r="C56" s="72">
        <v>0</v>
      </c>
      <c r="D56" s="72">
        <v>0</v>
      </c>
      <c r="E56" s="72">
        <v>0</v>
      </c>
      <c r="F56" s="72">
        <v>0</v>
      </c>
      <c r="G56" s="72">
        <v>0</v>
      </c>
      <c r="H56" s="72">
        <v>0</v>
      </c>
      <c r="I56" s="72">
        <v>0</v>
      </c>
      <c r="J56" s="72">
        <v>0</v>
      </c>
    </row>
    <row r="57" spans="1:10" ht="23.1" customHeight="1" x14ac:dyDescent="0.2">
      <c r="A57" s="73" t="s">
        <v>66</v>
      </c>
      <c r="B57" s="74">
        <f t="shared" ref="B57:J57" si="7">SUM(B54:B56)</f>
        <v>0</v>
      </c>
      <c r="C57" s="74">
        <f t="shared" si="7"/>
        <v>0</v>
      </c>
      <c r="D57" s="74">
        <f t="shared" si="7"/>
        <v>0</v>
      </c>
      <c r="E57" s="74">
        <f t="shared" si="7"/>
        <v>0</v>
      </c>
      <c r="F57" s="74">
        <f t="shared" si="7"/>
        <v>0</v>
      </c>
      <c r="G57" s="74">
        <f t="shared" si="7"/>
        <v>0</v>
      </c>
      <c r="H57" s="74">
        <v>0</v>
      </c>
      <c r="I57" s="74">
        <v>0</v>
      </c>
      <c r="J57" s="74">
        <v>0</v>
      </c>
    </row>
    <row r="58" spans="1:10" ht="15" customHeight="1" x14ac:dyDescent="0.2">
      <c r="A58" s="73" t="s">
        <v>67</v>
      </c>
      <c r="B58" s="74"/>
      <c r="C58" s="74"/>
      <c r="D58" s="74"/>
      <c r="E58" s="74"/>
      <c r="F58" s="74"/>
      <c r="G58" s="74"/>
      <c r="H58" s="74"/>
      <c r="I58" s="74"/>
      <c r="J58" s="74"/>
    </row>
    <row r="59" spans="1:10" ht="23.1" customHeight="1" x14ac:dyDescent="0.2">
      <c r="A59" s="71" t="s">
        <v>68</v>
      </c>
      <c r="B59" s="72">
        <v>0</v>
      </c>
      <c r="C59" s="72">
        <v>0</v>
      </c>
      <c r="D59" s="72">
        <v>0</v>
      </c>
      <c r="E59" s="72">
        <v>0</v>
      </c>
      <c r="F59" s="72">
        <v>0</v>
      </c>
      <c r="G59" s="72">
        <v>0</v>
      </c>
      <c r="H59" s="72">
        <v>0</v>
      </c>
      <c r="I59" s="72">
        <v>0</v>
      </c>
      <c r="J59" s="72">
        <v>0</v>
      </c>
    </row>
    <row r="60" spans="1:10" ht="23.1" customHeight="1" x14ac:dyDescent="0.2">
      <c r="A60" s="71" t="s">
        <v>69</v>
      </c>
      <c r="B60" s="72"/>
      <c r="C60" s="72"/>
      <c r="D60" s="72"/>
      <c r="E60" s="72"/>
      <c r="F60" s="72"/>
      <c r="G60" s="72"/>
      <c r="H60" s="72"/>
      <c r="I60" s="72"/>
      <c r="J60" s="72"/>
    </row>
    <row r="61" spans="1:10" ht="23.1" customHeight="1" x14ac:dyDescent="0.2">
      <c r="A61" s="73" t="s">
        <v>70</v>
      </c>
      <c r="B61" s="74">
        <f t="shared" ref="B61:J61" si="8">SUM(B59:B60)</f>
        <v>0</v>
      </c>
      <c r="C61" s="74">
        <f t="shared" si="8"/>
        <v>0</v>
      </c>
      <c r="D61" s="74">
        <f t="shared" si="8"/>
        <v>0</v>
      </c>
      <c r="E61" s="74">
        <f t="shared" si="8"/>
        <v>0</v>
      </c>
      <c r="F61" s="74">
        <f t="shared" si="8"/>
        <v>0</v>
      </c>
      <c r="G61" s="74">
        <f t="shared" si="8"/>
        <v>0</v>
      </c>
      <c r="H61" s="74">
        <v>0</v>
      </c>
      <c r="I61" s="74">
        <v>0</v>
      </c>
      <c r="J61" s="74">
        <v>0</v>
      </c>
    </row>
    <row r="62" spans="1:10" ht="23.1" customHeight="1" x14ac:dyDescent="0.2">
      <c r="A62" s="71" t="s">
        <v>71</v>
      </c>
      <c r="B62" s="72"/>
      <c r="C62" s="72"/>
      <c r="D62" s="72"/>
      <c r="E62" s="72"/>
      <c r="F62" s="72"/>
      <c r="G62" s="72"/>
      <c r="H62" s="72"/>
      <c r="I62" s="72"/>
      <c r="J62" s="72"/>
    </row>
    <row r="63" spans="1:10" ht="23.1" customHeight="1" x14ac:dyDescent="0.2">
      <c r="A63" s="73" t="s">
        <v>72</v>
      </c>
      <c r="B63" s="75">
        <f t="shared" ref="B63:J63" si="9">SUM(+B62+B61+B57+B52+B51+B46)</f>
        <v>825090</v>
      </c>
      <c r="C63" s="75">
        <f t="shared" si="9"/>
        <v>350412</v>
      </c>
      <c r="D63" s="75">
        <f t="shared" si="9"/>
        <v>101589</v>
      </c>
      <c r="E63" s="75">
        <f t="shared" si="9"/>
        <v>825090</v>
      </c>
      <c r="F63" s="75">
        <f t="shared" si="9"/>
        <v>350412</v>
      </c>
      <c r="G63" s="75">
        <f t="shared" si="9"/>
        <v>101589</v>
      </c>
      <c r="H63" s="75">
        <f>SUM(+H62+H61+H57+H52+H51+H46)</f>
        <v>825090</v>
      </c>
      <c r="I63" s="75">
        <f t="shared" si="9"/>
        <v>350412</v>
      </c>
      <c r="J63" s="75">
        <f t="shared" si="9"/>
        <v>101589</v>
      </c>
    </row>
    <row r="64" spans="1:10" x14ac:dyDescent="0.2">
      <c r="A64" s="80"/>
      <c r="B64" s="81"/>
      <c r="C64" s="82"/>
      <c r="D64" s="83"/>
      <c r="E64" s="81"/>
      <c r="F64" s="82"/>
      <c r="G64" s="83"/>
      <c r="H64" s="81"/>
      <c r="I64" s="82"/>
      <c r="J64" s="83"/>
    </row>
    <row r="65" spans="1:11" ht="15" x14ac:dyDescent="0.2">
      <c r="A65" s="14" t="s">
        <v>9</v>
      </c>
      <c r="B65" s="14"/>
      <c r="C65" s="14"/>
      <c r="D65" s="14"/>
      <c r="E65" s="14"/>
      <c r="F65" s="14"/>
      <c r="G65" s="14"/>
      <c r="H65" s="14"/>
      <c r="I65" s="14"/>
      <c r="J65" s="14"/>
    </row>
    <row r="66" spans="1:11" ht="15" x14ac:dyDescent="0.2">
      <c r="A66" s="14" t="s">
        <v>77</v>
      </c>
      <c r="B66" s="14"/>
      <c r="C66" s="14"/>
      <c r="D66" s="14"/>
      <c r="E66" s="14"/>
      <c r="F66" s="14"/>
      <c r="G66" s="15" t="s">
        <v>44</v>
      </c>
      <c r="H66" s="16" t="s">
        <v>94</v>
      </c>
      <c r="I66" s="16"/>
      <c r="J66" s="16"/>
    </row>
    <row r="67" spans="1:11" ht="12.95" customHeight="1" x14ac:dyDescent="0.2">
      <c r="A67" s="14" t="s">
        <v>73</v>
      </c>
      <c r="B67" s="14"/>
      <c r="C67" s="14"/>
      <c r="D67" s="14"/>
      <c r="E67" s="14"/>
      <c r="F67" s="14"/>
      <c r="G67" s="15"/>
      <c r="H67" s="14"/>
      <c r="I67" s="14"/>
      <c r="J67" s="14"/>
    </row>
    <row r="68" spans="1:11" ht="12.95" customHeight="1" x14ac:dyDescent="0.2">
      <c r="A68" s="31"/>
      <c r="B68" s="60" t="s">
        <v>92</v>
      </c>
      <c r="C68" s="61"/>
      <c r="D68" s="62"/>
      <c r="E68" s="60" t="s">
        <v>93</v>
      </c>
      <c r="F68" s="61"/>
      <c r="G68" s="62"/>
      <c r="H68" s="60" t="s">
        <v>109</v>
      </c>
      <c r="I68" s="61"/>
      <c r="J68" s="62"/>
    </row>
    <row r="69" spans="1:11" ht="16.5" customHeight="1" x14ac:dyDescent="0.2">
      <c r="A69" s="63"/>
      <c r="B69" s="64" t="s">
        <v>74</v>
      </c>
      <c r="C69" s="65"/>
      <c r="D69" s="65"/>
      <c r="E69" s="64" t="s">
        <v>45</v>
      </c>
      <c r="F69" s="65"/>
      <c r="G69" s="65"/>
      <c r="H69" s="64" t="s">
        <v>75</v>
      </c>
      <c r="I69" s="65"/>
      <c r="J69" s="66"/>
    </row>
    <row r="70" spans="1:11" ht="12.95" customHeight="1" x14ac:dyDescent="0.2">
      <c r="A70" s="35" t="s">
        <v>78</v>
      </c>
      <c r="B70" s="67" t="s">
        <v>47</v>
      </c>
      <c r="C70" s="67" t="s">
        <v>48</v>
      </c>
      <c r="D70" s="67" t="s">
        <v>49</v>
      </c>
      <c r="E70" s="67" t="s">
        <v>47</v>
      </c>
      <c r="F70" s="67" t="s">
        <v>48</v>
      </c>
      <c r="G70" s="67" t="s">
        <v>49</v>
      </c>
      <c r="H70" s="67" t="s">
        <v>47</v>
      </c>
      <c r="I70" s="67" t="s">
        <v>48</v>
      </c>
      <c r="J70" s="67" t="s">
        <v>49</v>
      </c>
    </row>
    <row r="71" spans="1:11" ht="12.95" customHeight="1" x14ac:dyDescent="0.2">
      <c r="A71" s="35" t="s">
        <v>46</v>
      </c>
      <c r="B71" s="68" t="s">
        <v>123</v>
      </c>
      <c r="C71" s="67" t="s">
        <v>124</v>
      </c>
      <c r="D71" s="67" t="s">
        <v>125</v>
      </c>
      <c r="E71" s="68" t="s">
        <v>123</v>
      </c>
      <c r="F71" s="67" t="s">
        <v>124</v>
      </c>
      <c r="G71" s="67" t="s">
        <v>125</v>
      </c>
      <c r="H71" s="68" t="s">
        <v>123</v>
      </c>
      <c r="I71" s="67" t="s">
        <v>124</v>
      </c>
      <c r="J71" s="67" t="s">
        <v>125</v>
      </c>
    </row>
    <row r="72" spans="1:11" x14ac:dyDescent="0.2">
      <c r="A72" s="63"/>
      <c r="B72" s="69" t="s">
        <v>122</v>
      </c>
      <c r="C72" s="35" t="s">
        <v>126</v>
      </c>
      <c r="D72" s="35" t="s">
        <v>127</v>
      </c>
      <c r="E72" s="69" t="s">
        <v>122</v>
      </c>
      <c r="F72" s="35" t="s">
        <v>126</v>
      </c>
      <c r="G72" s="35" t="s">
        <v>127</v>
      </c>
      <c r="H72" s="69" t="s">
        <v>122</v>
      </c>
      <c r="I72" s="35" t="s">
        <v>126</v>
      </c>
      <c r="J72" s="35" t="s">
        <v>127</v>
      </c>
    </row>
    <row r="73" spans="1:11" ht="23.1" customHeight="1" x14ac:dyDescent="0.2">
      <c r="A73" s="70" t="s">
        <v>50</v>
      </c>
      <c r="B73" s="78"/>
      <c r="C73" s="78"/>
      <c r="D73" s="78"/>
      <c r="E73" s="78"/>
      <c r="F73" s="78"/>
      <c r="G73" s="78"/>
      <c r="H73" s="78"/>
      <c r="I73" s="78"/>
      <c r="J73" s="78"/>
    </row>
    <row r="74" spans="1:11" ht="23.1" customHeight="1" x14ac:dyDescent="0.2">
      <c r="A74" s="70" t="s">
        <v>51</v>
      </c>
      <c r="B74" s="78"/>
      <c r="C74" s="78"/>
      <c r="D74" s="78"/>
      <c r="E74" s="78"/>
      <c r="F74" s="78"/>
      <c r="G74" s="78"/>
      <c r="H74" s="78"/>
      <c r="I74" s="78"/>
      <c r="J74" s="78"/>
    </row>
    <row r="75" spans="1:11" ht="23.1" customHeight="1" x14ac:dyDescent="0.2">
      <c r="A75" s="40" t="s">
        <v>52</v>
      </c>
      <c r="B75" s="72">
        <v>959357</v>
      </c>
      <c r="C75" s="72">
        <v>251723</v>
      </c>
      <c r="D75" s="72">
        <v>26895998</v>
      </c>
      <c r="E75" s="72">
        <v>0</v>
      </c>
      <c r="F75" s="72">
        <v>0</v>
      </c>
      <c r="G75" s="72">
        <v>20768412</v>
      </c>
      <c r="H75" s="72">
        <v>0</v>
      </c>
      <c r="I75" s="72">
        <v>0</v>
      </c>
      <c r="J75" s="72">
        <v>20768412</v>
      </c>
      <c r="K75" s="1" t="s">
        <v>110</v>
      </c>
    </row>
    <row r="76" spans="1:11" ht="23.1" customHeight="1" x14ac:dyDescent="0.2">
      <c r="A76" s="40" t="s">
        <v>53</v>
      </c>
      <c r="B76" s="72">
        <v>0</v>
      </c>
      <c r="C76" s="72">
        <v>0</v>
      </c>
      <c r="D76" s="72">
        <v>301463</v>
      </c>
      <c r="E76" s="72">
        <v>0</v>
      </c>
      <c r="F76" s="72">
        <v>0</v>
      </c>
      <c r="G76" s="72">
        <v>613780</v>
      </c>
      <c r="H76" s="72">
        <v>0</v>
      </c>
      <c r="I76" s="72">
        <v>0</v>
      </c>
      <c r="J76" s="72">
        <v>613780</v>
      </c>
    </row>
    <row r="77" spans="1:11" ht="23.1" customHeight="1" x14ac:dyDescent="0.2">
      <c r="A77" s="40" t="s">
        <v>54</v>
      </c>
      <c r="B77" s="72">
        <v>0</v>
      </c>
      <c r="C77" s="72">
        <v>0</v>
      </c>
      <c r="D77" s="72">
        <v>11519172</v>
      </c>
      <c r="E77" s="72">
        <v>0</v>
      </c>
      <c r="F77" s="72">
        <v>0</v>
      </c>
      <c r="G77" s="72">
        <v>14326884</v>
      </c>
      <c r="H77" s="72">
        <v>0</v>
      </c>
      <c r="I77" s="72">
        <v>0</v>
      </c>
      <c r="J77" s="72">
        <v>14326884</v>
      </c>
    </row>
    <row r="78" spans="1:11" ht="23.1" customHeight="1" x14ac:dyDescent="0.2">
      <c r="A78" s="70" t="s">
        <v>55</v>
      </c>
      <c r="B78" s="74">
        <f t="shared" ref="B78:J78" si="10">SUM(B75:B77)</f>
        <v>959357</v>
      </c>
      <c r="C78" s="74">
        <f t="shared" si="10"/>
        <v>251723</v>
      </c>
      <c r="D78" s="74">
        <v>38716633</v>
      </c>
      <c r="E78" s="74">
        <f t="shared" si="10"/>
        <v>0</v>
      </c>
      <c r="F78" s="74">
        <f t="shared" si="10"/>
        <v>0</v>
      </c>
      <c r="G78" s="74">
        <v>35709076</v>
      </c>
      <c r="H78" s="74">
        <v>0</v>
      </c>
      <c r="I78" s="74">
        <v>0</v>
      </c>
      <c r="J78" s="74">
        <v>35709076</v>
      </c>
    </row>
    <row r="79" spans="1:11" ht="23.1" customHeight="1" x14ac:dyDescent="0.2">
      <c r="A79" s="70" t="s">
        <v>56</v>
      </c>
      <c r="B79" s="79"/>
      <c r="C79" s="79"/>
      <c r="D79" s="79"/>
      <c r="E79" s="79"/>
      <c r="F79" s="79"/>
      <c r="G79" s="79"/>
      <c r="H79" s="79"/>
      <c r="I79" s="79"/>
      <c r="J79" s="79"/>
    </row>
    <row r="80" spans="1:11" ht="23.1" customHeight="1" x14ac:dyDescent="0.2">
      <c r="A80" s="40" t="s">
        <v>57</v>
      </c>
      <c r="B80" s="72">
        <v>0</v>
      </c>
      <c r="C80" s="72">
        <v>165807</v>
      </c>
      <c r="D80" s="72">
        <v>165807</v>
      </c>
      <c r="E80" s="72">
        <v>0</v>
      </c>
      <c r="F80" s="72">
        <v>403992</v>
      </c>
      <c r="G80" s="72">
        <v>403992</v>
      </c>
      <c r="H80" s="72">
        <v>0</v>
      </c>
      <c r="I80" s="72">
        <v>403992</v>
      </c>
      <c r="J80" s="72">
        <v>403992</v>
      </c>
    </row>
    <row r="81" spans="1:10" ht="23.1" customHeight="1" x14ac:dyDescent="0.2">
      <c r="A81" s="40" t="s">
        <v>58</v>
      </c>
      <c r="B81" s="72">
        <v>1409783</v>
      </c>
      <c r="C81" s="72">
        <v>0</v>
      </c>
      <c r="D81" s="72">
        <v>4766261</v>
      </c>
      <c r="E81" s="72">
        <v>2685662</v>
      </c>
      <c r="F81" s="72">
        <v>0</v>
      </c>
      <c r="G81" s="72">
        <v>10624416</v>
      </c>
      <c r="H81" s="72">
        <v>2685662</v>
      </c>
      <c r="I81" s="72">
        <v>0</v>
      </c>
      <c r="J81" s="72">
        <v>10624416</v>
      </c>
    </row>
    <row r="82" spans="1:10" ht="23.1" customHeight="1" x14ac:dyDescent="0.2">
      <c r="A82" s="40" t="s">
        <v>59</v>
      </c>
      <c r="B82" s="72">
        <v>0</v>
      </c>
      <c r="C82" s="72">
        <v>0</v>
      </c>
      <c r="D82" s="72">
        <v>654762</v>
      </c>
      <c r="E82" s="72">
        <v>0</v>
      </c>
      <c r="F82" s="72">
        <v>0</v>
      </c>
      <c r="G82" s="72">
        <v>1486409</v>
      </c>
      <c r="H82" s="72">
        <v>0</v>
      </c>
      <c r="I82" s="72">
        <v>0</v>
      </c>
      <c r="J82" s="72">
        <v>1486409</v>
      </c>
    </row>
    <row r="83" spans="1:10" ht="23.1" customHeight="1" x14ac:dyDescent="0.2">
      <c r="A83" s="70" t="s">
        <v>60</v>
      </c>
      <c r="B83" s="74">
        <f>SUM(B80:B82)</f>
        <v>1409783</v>
      </c>
      <c r="C83" s="74">
        <f>SUM(C80:C82)</f>
        <v>165807</v>
      </c>
      <c r="D83" s="74">
        <v>5586830</v>
      </c>
      <c r="E83" s="74">
        <f t="shared" ref="E83:J83" si="11">SUM(E80:E82)</f>
        <v>2685662</v>
      </c>
      <c r="F83" s="74">
        <f t="shared" si="11"/>
        <v>403992</v>
      </c>
      <c r="G83" s="74">
        <v>12514817</v>
      </c>
      <c r="H83" s="74">
        <v>2685662</v>
      </c>
      <c r="I83" s="74">
        <v>403992</v>
      </c>
      <c r="J83" s="74">
        <v>12514817</v>
      </c>
    </row>
    <row r="84" spans="1:10" ht="23.1" customHeight="1" x14ac:dyDescent="0.2">
      <c r="A84" s="40" t="s">
        <v>61</v>
      </c>
      <c r="B84" s="72">
        <v>0</v>
      </c>
      <c r="C84" s="72">
        <v>0</v>
      </c>
      <c r="D84" s="72">
        <v>540706</v>
      </c>
      <c r="E84" s="72">
        <v>0</v>
      </c>
      <c r="F84" s="72">
        <v>0</v>
      </c>
      <c r="G84" s="72">
        <v>733607</v>
      </c>
      <c r="H84" s="72">
        <v>0</v>
      </c>
      <c r="I84" s="72">
        <v>0</v>
      </c>
      <c r="J84" s="72">
        <v>733607</v>
      </c>
    </row>
    <row r="85" spans="1:10" ht="23.1" customHeight="1" x14ac:dyDescent="0.2">
      <c r="A85" s="70" t="s">
        <v>62</v>
      </c>
      <c r="B85" s="79"/>
      <c r="C85" s="79"/>
      <c r="D85" s="79"/>
      <c r="E85" s="79"/>
      <c r="F85" s="79"/>
      <c r="G85" s="79"/>
      <c r="H85" s="79"/>
      <c r="I85" s="79"/>
      <c r="J85" s="79"/>
    </row>
    <row r="86" spans="1:10" ht="23.1" customHeight="1" x14ac:dyDescent="0.2">
      <c r="A86" s="40" t="s">
        <v>63</v>
      </c>
      <c r="B86" s="74">
        <v>0</v>
      </c>
      <c r="C86" s="74">
        <v>0</v>
      </c>
      <c r="D86" s="72">
        <v>9787473</v>
      </c>
      <c r="E86" s="72">
        <v>0</v>
      </c>
      <c r="F86" s="72">
        <v>13538</v>
      </c>
      <c r="G86" s="72">
        <v>11469203</v>
      </c>
      <c r="H86" s="72">
        <v>0</v>
      </c>
      <c r="I86" s="72">
        <v>13538</v>
      </c>
      <c r="J86" s="72">
        <v>11469203</v>
      </c>
    </row>
    <row r="87" spans="1:10" ht="23.1" customHeight="1" x14ac:dyDescent="0.2">
      <c r="A87" s="40" t="s">
        <v>64</v>
      </c>
      <c r="B87" s="74"/>
      <c r="C87" s="74"/>
      <c r="D87" s="72">
        <v>0</v>
      </c>
      <c r="E87" s="72"/>
      <c r="F87" s="72"/>
      <c r="G87" s="72"/>
      <c r="H87" s="72"/>
      <c r="I87" s="72"/>
      <c r="J87" s="72"/>
    </row>
    <row r="88" spans="1:10" ht="23.1" customHeight="1" x14ac:dyDescent="0.2">
      <c r="A88" s="40" t="s">
        <v>65</v>
      </c>
      <c r="B88" s="74">
        <v>0</v>
      </c>
      <c r="C88" s="74">
        <v>0</v>
      </c>
      <c r="D88" s="72">
        <v>5171464</v>
      </c>
      <c r="E88" s="72">
        <v>0</v>
      </c>
      <c r="F88" s="72">
        <v>0</v>
      </c>
      <c r="G88" s="72">
        <v>3914012</v>
      </c>
      <c r="H88" s="72">
        <v>0</v>
      </c>
      <c r="I88" s="72">
        <v>0</v>
      </c>
      <c r="J88" s="72">
        <v>3914012</v>
      </c>
    </row>
    <row r="89" spans="1:10" ht="23.1" customHeight="1" x14ac:dyDescent="0.2">
      <c r="A89" s="70" t="s">
        <v>66</v>
      </c>
      <c r="B89" s="74">
        <f t="shared" ref="B89:J89" si="12">SUM(B86:B88)</f>
        <v>0</v>
      </c>
      <c r="C89" s="74">
        <f t="shared" si="12"/>
        <v>0</v>
      </c>
      <c r="D89" s="74">
        <v>14958937</v>
      </c>
      <c r="E89" s="74">
        <f t="shared" si="12"/>
        <v>0</v>
      </c>
      <c r="F89" s="74">
        <f t="shared" si="12"/>
        <v>13538</v>
      </c>
      <c r="G89" s="74">
        <v>15383215</v>
      </c>
      <c r="H89" s="74">
        <v>0</v>
      </c>
      <c r="I89" s="74">
        <v>13538</v>
      </c>
      <c r="J89" s="74">
        <v>15383215</v>
      </c>
    </row>
    <row r="90" spans="1:10" ht="23.1" customHeight="1" x14ac:dyDescent="0.2">
      <c r="A90" s="70" t="s">
        <v>67</v>
      </c>
      <c r="B90" s="79"/>
      <c r="C90" s="79"/>
      <c r="D90" s="79"/>
      <c r="E90" s="79"/>
      <c r="F90" s="79"/>
      <c r="G90" s="79"/>
      <c r="H90" s="79"/>
      <c r="I90" s="79"/>
      <c r="J90" s="79"/>
    </row>
    <row r="91" spans="1:10" ht="23.1" customHeight="1" x14ac:dyDescent="0.2">
      <c r="A91" s="71" t="s">
        <v>68</v>
      </c>
      <c r="B91" s="5">
        <v>482989</v>
      </c>
      <c r="C91" s="5">
        <v>0</v>
      </c>
      <c r="D91" s="5">
        <v>887238</v>
      </c>
      <c r="E91" s="5">
        <v>747333</v>
      </c>
      <c r="F91" s="5">
        <v>0</v>
      </c>
      <c r="G91" s="72">
        <v>1018148</v>
      </c>
      <c r="H91" s="5">
        <v>747333</v>
      </c>
      <c r="I91" s="5">
        <v>0</v>
      </c>
      <c r="J91" s="72">
        <v>1018148</v>
      </c>
    </row>
    <row r="92" spans="1:10" ht="23.1" customHeight="1" x14ac:dyDescent="0.2">
      <c r="A92" s="71" t="s">
        <v>69</v>
      </c>
      <c r="B92" s="5"/>
      <c r="C92" s="5"/>
      <c r="D92" s="5">
        <v>0</v>
      </c>
      <c r="E92" s="5"/>
      <c r="F92" s="5"/>
      <c r="G92" s="5"/>
      <c r="H92" s="5"/>
      <c r="I92" s="5"/>
      <c r="J92" s="5"/>
    </row>
    <row r="93" spans="1:10" ht="23.1" customHeight="1" x14ac:dyDescent="0.2">
      <c r="A93" s="73" t="s">
        <v>70</v>
      </c>
      <c r="B93" s="75">
        <f t="shared" ref="B93:J93" si="13">SUM(B91:B92)</f>
        <v>482989</v>
      </c>
      <c r="C93" s="75">
        <f t="shared" si="13"/>
        <v>0</v>
      </c>
      <c r="D93" s="75">
        <v>887238</v>
      </c>
      <c r="E93" s="75">
        <f t="shared" si="13"/>
        <v>747333</v>
      </c>
      <c r="F93" s="75">
        <f t="shared" si="13"/>
        <v>0</v>
      </c>
      <c r="G93" s="75">
        <v>1018148</v>
      </c>
      <c r="H93" s="75">
        <f t="shared" si="13"/>
        <v>747333</v>
      </c>
      <c r="I93" s="75">
        <f t="shared" si="13"/>
        <v>0</v>
      </c>
      <c r="J93" s="75">
        <v>1018148</v>
      </c>
    </row>
    <row r="94" spans="1:10" ht="23.1" customHeight="1" x14ac:dyDescent="0.2">
      <c r="A94" s="71" t="s">
        <v>71</v>
      </c>
      <c r="B94" s="5"/>
      <c r="C94" s="5"/>
      <c r="D94" s="5"/>
      <c r="E94" s="5"/>
      <c r="F94" s="5"/>
      <c r="G94" s="5"/>
      <c r="H94" s="5"/>
      <c r="I94" s="5"/>
      <c r="J94" s="5"/>
    </row>
    <row r="95" spans="1:10" ht="23.1" customHeight="1" x14ac:dyDescent="0.2">
      <c r="A95" s="73" t="s">
        <v>72</v>
      </c>
      <c r="B95" s="75">
        <f t="shared" ref="B95:J95" si="14">SUM(+B94+B93+B89+B84+B83+B78)</f>
        <v>2852129</v>
      </c>
      <c r="C95" s="75">
        <f t="shared" si="14"/>
        <v>417530</v>
      </c>
      <c r="D95" s="74">
        <f>SUM(+D94+D93+D89+D84+D83+D78)</f>
        <v>60690344</v>
      </c>
      <c r="E95" s="75">
        <f t="shared" si="14"/>
        <v>3432995</v>
      </c>
      <c r="F95" s="75">
        <f t="shared" si="14"/>
        <v>417530</v>
      </c>
      <c r="G95" s="75">
        <f t="shared" si="14"/>
        <v>65358863</v>
      </c>
      <c r="H95" s="75">
        <f>SUM(+H94+H93+H89+H84+H83+H78)</f>
        <v>3432995</v>
      </c>
      <c r="I95" s="75">
        <f>SUM(+I94+I93+I89+I84+I83+I78)</f>
        <v>417530</v>
      </c>
      <c r="J95" s="75">
        <f t="shared" si="14"/>
        <v>65358863</v>
      </c>
    </row>
    <row r="96" spans="1:10" ht="16.5" customHeight="1" x14ac:dyDescent="0.2">
      <c r="A96" s="76"/>
      <c r="B96" s="77"/>
      <c r="C96" s="77"/>
      <c r="D96" s="84"/>
      <c r="E96" s="77"/>
      <c r="F96" s="77"/>
      <c r="G96" s="77"/>
      <c r="H96" s="77"/>
      <c r="I96" s="77"/>
      <c r="J96" s="77"/>
    </row>
    <row r="97" spans="1:11" ht="15.75" x14ac:dyDescent="0.25">
      <c r="A97" s="18" t="s">
        <v>76</v>
      </c>
      <c r="J97" s="17" t="s">
        <v>8</v>
      </c>
    </row>
    <row r="98" spans="1:11" ht="15.75" x14ac:dyDescent="0.25">
      <c r="A98" s="19" t="s">
        <v>81</v>
      </c>
      <c r="B98" s="7"/>
      <c r="K98" s="8"/>
    </row>
  </sheetData>
  <phoneticPr fontId="7" type="noConversion"/>
  <pageMargins left="0" right="0" top="0" bottom="0" header="0" footer="0"/>
  <pageSetup paperSize="5"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6"/>
  <sheetViews>
    <sheetView workbookViewId="0">
      <selection activeCell="B13" sqref="B13"/>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19" t="s">
        <v>9</v>
      </c>
      <c r="B1" s="14"/>
      <c r="C1" s="15" t="s">
        <v>44</v>
      </c>
      <c r="D1" s="16" t="s">
        <v>94</v>
      </c>
    </row>
    <row r="2" spans="1:4" ht="15.75" x14ac:dyDescent="0.25">
      <c r="A2" s="19" t="s">
        <v>80</v>
      </c>
      <c r="B2" s="14"/>
    </row>
    <row r="3" spans="1:4" ht="15.75" x14ac:dyDescent="0.25">
      <c r="A3" s="19" t="s">
        <v>82</v>
      </c>
      <c r="B3" s="14"/>
      <c r="D3" s="3"/>
    </row>
    <row r="4" spans="1:4" ht="12.95" customHeight="1" x14ac:dyDescent="0.2">
      <c r="A4" s="31"/>
      <c r="B4" s="33" t="s">
        <v>93</v>
      </c>
      <c r="C4" s="33" t="s">
        <v>93</v>
      </c>
      <c r="D4" s="33" t="s">
        <v>93</v>
      </c>
    </row>
    <row r="5" spans="1:4" ht="12.95" customHeight="1" x14ac:dyDescent="0.2">
      <c r="A5" s="35"/>
      <c r="B5" s="37" t="s">
        <v>29</v>
      </c>
      <c r="C5" s="85" t="s">
        <v>83</v>
      </c>
      <c r="D5" s="85" t="s">
        <v>85</v>
      </c>
    </row>
    <row r="6" spans="1:4" ht="12.95" customHeight="1" x14ac:dyDescent="0.2">
      <c r="A6" s="35" t="s">
        <v>29</v>
      </c>
      <c r="B6" s="37" t="s">
        <v>5</v>
      </c>
      <c r="C6" s="85" t="s">
        <v>87</v>
      </c>
      <c r="D6" s="85" t="s">
        <v>87</v>
      </c>
    </row>
    <row r="7" spans="1:4" ht="16.5" customHeight="1" x14ac:dyDescent="0.2">
      <c r="A7" s="38" t="s">
        <v>28</v>
      </c>
      <c r="B7" s="37" t="s">
        <v>0</v>
      </c>
      <c r="C7" s="85" t="s">
        <v>84</v>
      </c>
      <c r="D7" s="85" t="s">
        <v>86</v>
      </c>
    </row>
    <row r="8" spans="1:4" ht="15.95" customHeight="1" x14ac:dyDescent="0.2">
      <c r="A8" s="39" t="s">
        <v>90</v>
      </c>
      <c r="B8" s="78"/>
      <c r="C8" s="86"/>
      <c r="D8" s="86"/>
    </row>
    <row r="9" spans="1:4" ht="15.95" customHeight="1" x14ac:dyDescent="0.2">
      <c r="A9" s="6" t="s">
        <v>11</v>
      </c>
      <c r="B9" s="9">
        <v>57310116</v>
      </c>
      <c r="C9" s="87">
        <v>1</v>
      </c>
      <c r="D9" s="87">
        <v>0</v>
      </c>
    </row>
    <row r="10" spans="1:4" ht="15.95" customHeight="1" x14ac:dyDescent="0.2">
      <c r="A10" s="6" t="s">
        <v>12</v>
      </c>
      <c r="B10" s="9">
        <v>1270951</v>
      </c>
      <c r="C10" s="87">
        <v>1</v>
      </c>
      <c r="D10" s="87">
        <v>0</v>
      </c>
    </row>
    <row r="11" spans="1:4" ht="15.95" customHeight="1" x14ac:dyDescent="0.2">
      <c r="A11" s="6" t="s">
        <v>13</v>
      </c>
      <c r="B11" s="9">
        <v>1650180</v>
      </c>
      <c r="C11" s="87">
        <v>1</v>
      </c>
      <c r="D11" s="87">
        <v>0</v>
      </c>
    </row>
    <row r="12" spans="1:4" ht="15.95" customHeight="1" x14ac:dyDescent="0.2">
      <c r="A12" s="6" t="s">
        <v>14</v>
      </c>
      <c r="B12" s="9">
        <v>825090</v>
      </c>
      <c r="C12" s="87">
        <v>1</v>
      </c>
      <c r="D12" s="87">
        <v>0</v>
      </c>
    </row>
    <row r="13" spans="1:4" ht="15.95" customHeight="1" x14ac:dyDescent="0.2">
      <c r="A13" s="6" t="s">
        <v>15</v>
      </c>
      <c r="B13" s="9"/>
      <c r="C13" s="87"/>
      <c r="D13" s="87"/>
    </row>
    <row r="14" spans="1:4" ht="15.95" customHeight="1" x14ac:dyDescent="0.2">
      <c r="A14" s="6" t="s">
        <v>16</v>
      </c>
      <c r="B14" s="9"/>
      <c r="C14" s="87"/>
      <c r="D14" s="87"/>
    </row>
    <row r="15" spans="1:4" ht="15.95" customHeight="1" x14ac:dyDescent="0.2">
      <c r="A15" s="6" t="s">
        <v>17</v>
      </c>
      <c r="B15" s="9"/>
      <c r="C15" s="87"/>
      <c r="D15" s="87"/>
    </row>
    <row r="16" spans="1:4" ht="15.95" customHeight="1" x14ac:dyDescent="0.2">
      <c r="A16" s="6" t="s">
        <v>18</v>
      </c>
      <c r="B16" s="9"/>
      <c r="C16" s="87"/>
      <c r="D16" s="87"/>
    </row>
    <row r="17" spans="1:4" ht="15.95" customHeight="1" x14ac:dyDescent="0.2">
      <c r="A17" s="12" t="s">
        <v>88</v>
      </c>
      <c r="B17" s="78"/>
      <c r="C17" s="86"/>
      <c r="D17" s="86"/>
    </row>
    <row r="18" spans="1:4" ht="15.95" customHeight="1" x14ac:dyDescent="0.2">
      <c r="A18" s="6" t="s">
        <v>101</v>
      </c>
      <c r="B18" s="24">
        <v>101589</v>
      </c>
      <c r="C18" s="88">
        <v>1</v>
      </c>
      <c r="D18" s="88">
        <v>0</v>
      </c>
    </row>
    <row r="19" spans="1:4" ht="15.95" customHeight="1" x14ac:dyDescent="0.2">
      <c r="A19" s="6" t="s">
        <v>128</v>
      </c>
      <c r="B19" s="24">
        <v>350412</v>
      </c>
      <c r="C19" s="88">
        <v>1</v>
      </c>
      <c r="D19" s="88">
        <v>0</v>
      </c>
    </row>
    <row r="20" spans="1:4" ht="15.95" customHeight="1" x14ac:dyDescent="0.2">
      <c r="A20" s="6" t="s">
        <v>129</v>
      </c>
      <c r="B20" s="24">
        <v>3432995</v>
      </c>
      <c r="C20" s="88">
        <v>1</v>
      </c>
      <c r="D20" s="88">
        <v>0</v>
      </c>
    </row>
    <row r="21" spans="1:4" ht="15.95" customHeight="1" x14ac:dyDescent="0.2">
      <c r="A21" s="6" t="s">
        <v>130</v>
      </c>
      <c r="B21" s="24">
        <v>417530</v>
      </c>
      <c r="C21" s="88">
        <v>1</v>
      </c>
      <c r="D21" s="88">
        <v>0</v>
      </c>
    </row>
    <row r="22" spans="1:4" ht="15.95" customHeight="1" x14ac:dyDescent="0.2">
      <c r="A22" s="13" t="s">
        <v>20</v>
      </c>
      <c r="B22" s="78"/>
      <c r="C22" s="86"/>
      <c r="D22" s="86"/>
    </row>
    <row r="23" spans="1:4" ht="15.95" customHeight="1" x14ac:dyDescent="0.2">
      <c r="A23" s="6" t="s">
        <v>19</v>
      </c>
      <c r="B23" s="24"/>
      <c r="C23" s="88"/>
      <c r="D23" s="88"/>
    </row>
    <row r="24" spans="1:4" ht="15.95" customHeight="1" x14ac:dyDescent="0.2">
      <c r="A24" s="6" t="s">
        <v>19</v>
      </c>
      <c r="B24" s="24"/>
      <c r="C24" s="88"/>
      <c r="D24" s="88"/>
    </row>
    <row r="25" spans="1:4" ht="15.95" customHeight="1" x14ac:dyDescent="0.2">
      <c r="A25" s="13" t="s">
        <v>24</v>
      </c>
      <c r="B25" s="78"/>
      <c r="C25" s="86"/>
      <c r="D25" s="86"/>
    </row>
    <row r="26" spans="1:4" ht="15.95" customHeight="1" x14ac:dyDescent="0.2">
      <c r="A26" s="6" t="s">
        <v>19</v>
      </c>
      <c r="B26" s="24"/>
      <c r="C26" s="88"/>
      <c r="D26" s="88"/>
    </row>
    <row r="27" spans="1:4" ht="15.95" customHeight="1" x14ac:dyDescent="0.2">
      <c r="A27" s="6" t="s">
        <v>19</v>
      </c>
      <c r="B27" s="24"/>
      <c r="C27" s="88"/>
      <c r="D27" s="88"/>
    </row>
    <row r="28" spans="1:4" ht="15.95" customHeight="1" x14ac:dyDescent="0.2">
      <c r="A28" s="13" t="s">
        <v>21</v>
      </c>
      <c r="B28" s="40"/>
      <c r="C28" s="89"/>
      <c r="D28" s="89"/>
    </row>
    <row r="29" spans="1:4" ht="15.95" customHeight="1" x14ac:dyDescent="0.2">
      <c r="A29" s="6" t="s">
        <v>19</v>
      </c>
      <c r="B29" s="24"/>
      <c r="C29" s="88"/>
      <c r="D29" s="88"/>
    </row>
    <row r="30" spans="1:4" ht="15.95" customHeight="1" x14ac:dyDescent="0.2">
      <c r="A30" s="6" t="s">
        <v>19</v>
      </c>
      <c r="B30" s="24"/>
      <c r="C30" s="88"/>
      <c r="D30" s="88"/>
    </row>
    <row r="31" spans="1:4" ht="15.95" customHeight="1" x14ac:dyDescent="0.2">
      <c r="A31" s="13" t="s">
        <v>25</v>
      </c>
      <c r="B31" s="78"/>
      <c r="C31" s="86"/>
      <c r="D31" s="86"/>
    </row>
    <row r="32" spans="1:4" ht="15.95" customHeight="1" x14ac:dyDescent="0.2">
      <c r="A32" s="6" t="s">
        <v>22</v>
      </c>
      <c r="B32" s="24"/>
      <c r="C32" s="88"/>
      <c r="D32" s="88"/>
    </row>
    <row r="33" spans="1:4" ht="15.95" customHeight="1" x14ac:dyDescent="0.2">
      <c r="A33" s="6" t="s">
        <v>22</v>
      </c>
      <c r="B33" s="9"/>
      <c r="C33" s="87"/>
      <c r="D33" s="87"/>
    </row>
    <row r="34" spans="1:4" ht="15.95" customHeight="1" x14ac:dyDescent="0.2">
      <c r="A34" s="55"/>
      <c r="B34" s="57">
        <f>SUM(B8:B33)</f>
        <v>65358863</v>
      </c>
      <c r="C34" s="90" t="s">
        <v>110</v>
      </c>
      <c r="D34" s="90" t="s">
        <v>110</v>
      </c>
    </row>
    <row r="35" spans="1:4" ht="12.95" customHeight="1" x14ac:dyDescent="0.2"/>
    <row r="36" spans="1:4" ht="12.95" customHeight="1" x14ac:dyDescent="0.2">
      <c r="A36" s="2" t="s">
        <v>91</v>
      </c>
    </row>
  </sheetData>
  <phoneticPr fontId="7" type="noConversion"/>
  <pageMargins left="0.7" right="0.7" top="0.75" bottom="0.75" header="0.3" footer="0.3"/>
  <pageSetup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Lauren Weatherford</cp:lastModifiedBy>
  <cp:lastPrinted>2010-09-08T03:53:23Z</cp:lastPrinted>
  <dcterms:created xsi:type="dcterms:W3CDTF">1999-07-28T19:54:49Z</dcterms:created>
  <dcterms:modified xsi:type="dcterms:W3CDTF">2025-08-12T22:16:47Z</dcterms:modified>
</cp:coreProperties>
</file>